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seowlcoursescouk-my.sharepoint.com/personal/delegate79_wiseowlcourses_co_uk/Documents/Documents/Office Scripts/Wise Owl Course Files/Exercises/Chocolate Shop/Collections/"/>
    </mc:Choice>
  </mc:AlternateContent>
  <xr:revisionPtr revIDLastSave="29" documentId="13_ncr:1_{BC692C43-E5AD-4AA7-845A-F4766210C99D}" xr6:coauthVersionLast="47" xr6:coauthVersionMax="47" xr10:uidLastSave="{B654E72C-FE50-458F-A255-9A71854B0629}"/>
  <bookViews>
    <workbookView xWindow="-120" yWindow="-120" windowWidth="29040" windowHeight="15840" tabRatio="757" xr2:uid="{00000000-000D-0000-FFFF-FFFF00000000}"/>
  </bookViews>
  <sheets>
    <sheet name="CoverSheet" sheetId="12" r:id="rId1"/>
    <sheet name="Inputs" sheetId="2" r:id="rId2"/>
    <sheet name="London" sheetId="7" r:id="rId3"/>
    <sheet name="Milan" sheetId="8" r:id="rId4"/>
    <sheet name="Paris" sheetId="10" r:id="rId5"/>
    <sheet name="Hull" sheetId="9" r:id="rId6"/>
  </sheets>
  <definedNames>
    <definedName name="CashflowCosts" localSheetId="5">Hull!$F$13:$Q$13</definedName>
    <definedName name="CashflowCosts" localSheetId="2">London!$F$13:$Q$13</definedName>
    <definedName name="CashflowCosts" localSheetId="3">Milan!$F$13:$Q$13</definedName>
    <definedName name="CashflowCosts" localSheetId="4">Paris!$F$13:$Q$13</definedName>
    <definedName name="CashflowCustomers" localSheetId="5">Hull!$F$11:$Q$11</definedName>
    <definedName name="CashflowCustomers" localSheetId="2">London!$F$11:$Q$11</definedName>
    <definedName name="CashflowCustomers" localSheetId="3">Milan!$F$11:$Q$11</definedName>
    <definedName name="CashflowCustomers" localSheetId="4">Paris!$F$11:$Q$11</definedName>
    <definedName name="CashflowNet" localSheetId="5">Hull!$F$14:$Q$14</definedName>
    <definedName name="CashflowNet" localSheetId="2">London!$F$14:$Q$14</definedName>
    <definedName name="CashflowNet" localSheetId="3">Milan!$F$14:$Q$14</definedName>
    <definedName name="CashflowNet" localSheetId="4">Paris!$F$14:$Q$14</definedName>
    <definedName name="CashflowRandomness" localSheetId="5">Hull!$F$10:$Q$10</definedName>
    <definedName name="CashflowRandomness" localSheetId="2">London!$F$10:$Q$10</definedName>
    <definedName name="CashflowRandomness" localSheetId="3">Milan!$F$10:$Q$10</definedName>
    <definedName name="CashflowRandomness" localSheetId="4">Paris!$F$10:$Q$10</definedName>
    <definedName name="CashflowRevenue" localSheetId="5">Hull!$F$12:$Q$12</definedName>
    <definedName name="CashflowRevenue" localSheetId="2">London!$F$12:$Q$12</definedName>
    <definedName name="CashflowRevenue" localSheetId="3">Milan!$F$12:$Q$12</definedName>
    <definedName name="CashflowRevenue" localSheetId="4">Paris!$F$12:$Q$12</definedName>
    <definedName name="CashflowTotal" localSheetId="5">Hull!$E$15</definedName>
    <definedName name="CashflowTotal" localSheetId="2">London!$E$15</definedName>
    <definedName name="CashflowTotal" localSheetId="3">Milan!$E$15</definedName>
    <definedName name="CashflowTotal" localSheetId="4">Paris!$E$15</definedName>
    <definedName name="CostsLabourIn">Inputs!$F$7:$Q$7</definedName>
    <definedName name="CostsOverheadsIn">Inputs!$F$8:$Q$8</definedName>
    <definedName name="CostsStockIn">Inputs!$F$6:$Q$6</definedName>
    <definedName name="CoverStartDate">CoverSheet!$C$8</definedName>
    <definedName name="CoverStatus">CoverSheet!$C$14</definedName>
    <definedName name="CoverTitle">CoverSheet!$C$6</definedName>
    <definedName name="CoverVersionNumber">CoverSheet!$C$12</definedName>
    <definedName name="EndDate" localSheetId="5">Hull!$F$3:$Q$3</definedName>
    <definedName name="EndDate" localSheetId="2">London!$F$3:$Q$3</definedName>
    <definedName name="EndDate" localSheetId="3">Milan!$F$3:$Q$3</definedName>
    <definedName name="EndDate" localSheetId="4">Paris!$F$3:$Q$3</definedName>
    <definedName name="EndDateIn">Inputs!$F$3:$Q$3</definedName>
    <definedName name="Period" localSheetId="5">Hull!$F$1:$Q$1</definedName>
    <definedName name="Period" localSheetId="2">London!$F$1:$Q$1</definedName>
    <definedName name="Period" localSheetId="3">Milan!$F$1:$Q$1</definedName>
    <definedName name="Period" localSheetId="4">Paris!$F$1:$Q$1</definedName>
    <definedName name="PeriodIn">Inputs!$F$1:$Q$1</definedName>
    <definedName name="RegionCustomerSpend" localSheetId="5">Hull!$E$7</definedName>
    <definedName name="RegionCustomerSpend" localSheetId="3">Milan!$E$7</definedName>
    <definedName name="RegionCustomerSpend" localSheetId="4">Paris!$E$7</definedName>
    <definedName name="RegionCustomerSpend">London!$E$7</definedName>
    <definedName name="RegionCustomerSpendIn">Inputs!$E$16:$E$19</definedName>
    <definedName name="RegionFileName">London!$E$6</definedName>
    <definedName name="RegionRowTitlesIn">Inputs!$B$16:$B$19</definedName>
    <definedName name="RegionSheetName" localSheetId="5">Hull!$E$6</definedName>
    <definedName name="RegionSheetName" localSheetId="3">Milan!$E$6</definedName>
    <definedName name="RegionSheetName" localSheetId="4">Paris!$E$6</definedName>
    <definedName name="RegionSheetName">London!$E$6</definedName>
    <definedName name="RevenueCustomerMultiplierIn">Inputs!$F$13:$Q$13</definedName>
    <definedName name="RevenueCustomerSpendIn">Inputs!$E$12</definedName>
    <definedName name="RevenueInitialCustomersIn">Inputs!$E$11</definedName>
    <definedName name="StartDate" localSheetId="5">Hull!$F$2:$Q$2</definedName>
    <definedName name="StartDate" localSheetId="2">London!$F$2:$Q$2</definedName>
    <definedName name="StartDate" localSheetId="3">Milan!$F$2:$Q$2</definedName>
    <definedName name="StartDate" localSheetId="4">Paris!$F$2:$Q$2</definedName>
    <definedName name="StartDateIn">Inputs!$F$2:$Q$2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8" l="1" a="1"/>
  <c r="F10" i="8" s="1"/>
  <c r="F11" i="8" s="1" a="1"/>
  <c r="F11" i="8" s="1"/>
  <c r="F10" i="10" a="1"/>
  <c r="F10" i="10" s="1"/>
  <c r="F11" i="10" s="1" a="1"/>
  <c r="F11" i="10" s="1"/>
  <c r="F10" i="9" a="1"/>
  <c r="F10" i="9" s="1"/>
  <c r="F11" i="9" s="1" a="1"/>
  <c r="F11" i="9" s="1"/>
  <c r="F10" i="7" a="1"/>
  <c r="F10" i="7" s="1"/>
  <c r="F11" i="7" s="1" a="1"/>
  <c r="F11" i="7" s="1"/>
  <c r="C8" i="12"/>
  <c r="F2" i="2" s="1"/>
  <c r="F3" i="2" l="1"/>
  <c r="E6" i="9" l="1" a="1"/>
  <c r="E6" i="9" s="1"/>
  <c r="E6" i="10" a="1"/>
  <c r="E6" i="10" s="1"/>
  <c r="E6" i="8" a="1"/>
  <c r="E6" i="8" s="1"/>
  <c r="E6" i="7" a="1"/>
  <c r="E6" i="7" s="1"/>
  <c r="F13" i="10" a="1"/>
  <c r="F13" i="10" s="1"/>
  <c r="Q1" i="10"/>
  <c r="P1" i="10"/>
  <c r="O1" i="10"/>
  <c r="N1" i="10"/>
  <c r="M1" i="10"/>
  <c r="L1" i="10"/>
  <c r="K1" i="10"/>
  <c r="J1" i="10"/>
  <c r="I1" i="10"/>
  <c r="H1" i="10"/>
  <c r="G1" i="10"/>
  <c r="F1" i="10"/>
  <c r="F13" i="9" a="1"/>
  <c r="F13" i="9" s="1"/>
  <c r="Q1" i="9"/>
  <c r="P1" i="9"/>
  <c r="O1" i="9"/>
  <c r="N1" i="9"/>
  <c r="M1" i="9"/>
  <c r="L1" i="9"/>
  <c r="K1" i="9"/>
  <c r="J1" i="9"/>
  <c r="I1" i="9"/>
  <c r="H1" i="9"/>
  <c r="G1" i="9"/>
  <c r="F1" i="9"/>
  <c r="F13" i="8" a="1"/>
  <c r="F13" i="8" s="1"/>
  <c r="Q1" i="8"/>
  <c r="P1" i="8"/>
  <c r="O1" i="8"/>
  <c r="N1" i="8"/>
  <c r="M1" i="8"/>
  <c r="L1" i="8"/>
  <c r="K1" i="8"/>
  <c r="J1" i="8"/>
  <c r="I1" i="8"/>
  <c r="H1" i="8"/>
  <c r="G1" i="8"/>
  <c r="F1" i="8"/>
  <c r="F13" i="7" a="1"/>
  <c r="F13" i="7" s="1"/>
  <c r="Q1" i="7"/>
  <c r="P1" i="7"/>
  <c r="O1" i="7"/>
  <c r="N1" i="7"/>
  <c r="M1" i="7"/>
  <c r="L1" i="7"/>
  <c r="K1" i="7"/>
  <c r="J1" i="7"/>
  <c r="I1" i="7"/>
  <c r="H1" i="7"/>
  <c r="G1" i="7"/>
  <c r="F1" i="7"/>
  <c r="E7" i="10" l="1"/>
  <c r="F12" i="10" s="1" a="1"/>
  <c r="F12" i="10" s="1"/>
  <c r="E7" i="9"/>
  <c r="F12" i="9" s="1" a="1"/>
  <c r="F12" i="9" s="1"/>
  <c r="E7" i="8" l="1"/>
  <c r="F12" i="8" s="1" a="1"/>
  <c r="F12" i="8" s="1"/>
  <c r="F14" i="8" s="1" a="1"/>
  <c r="F14" i="8" s="1"/>
  <c r="E7" i="7"/>
  <c r="F12" i="7" s="1" a="1"/>
  <c r="F12" i="7" s="1"/>
  <c r="F14" i="7" s="1" a="1"/>
  <c r="F14" i="7" s="1"/>
  <c r="E15" i="7" s="1"/>
  <c r="F14" i="10" a="1"/>
  <c r="F14" i="10" s="1"/>
  <c r="F14" i="9" a="1"/>
  <c r="F14" i="9" s="1"/>
  <c r="E15" i="8" l="1"/>
  <c r="E15" i="10"/>
  <c r="E15" i="9"/>
  <c r="F3" i="9" l="1"/>
  <c r="F3" i="10"/>
  <c r="F2" i="9"/>
  <c r="F2" i="10"/>
  <c r="F2" i="7"/>
  <c r="F2" i="8"/>
  <c r="F3" i="7"/>
  <c r="F3" i="8"/>
  <c r="G2" i="2"/>
  <c r="G2" i="9" l="1"/>
  <c r="G2" i="10"/>
  <c r="G2" i="7"/>
  <c r="G2" i="8"/>
  <c r="G3" i="2"/>
  <c r="G3" i="9" l="1"/>
  <c r="G3" i="10"/>
  <c r="G3" i="7"/>
  <c r="G3" i="8"/>
  <c r="H2" i="2"/>
  <c r="H2" i="9" l="1"/>
  <c r="H2" i="10"/>
  <c r="H2" i="7"/>
  <c r="H2" i="8"/>
  <c r="H3" i="2"/>
  <c r="H3" i="9" l="1"/>
  <c r="H3" i="10"/>
  <c r="H3" i="7"/>
  <c r="H3" i="8"/>
  <c r="I2" i="2"/>
  <c r="I2" i="9" l="1"/>
  <c r="I2" i="10"/>
  <c r="I2" i="7"/>
  <c r="I2" i="8"/>
  <c r="I3" i="2"/>
  <c r="I3" i="9" l="1"/>
  <c r="I3" i="10"/>
  <c r="I3" i="7"/>
  <c r="I3" i="8"/>
  <c r="J2" i="2"/>
  <c r="J2" i="9" l="1"/>
  <c r="J2" i="10"/>
  <c r="J2" i="7"/>
  <c r="J2" i="8"/>
  <c r="J3" i="2"/>
  <c r="J3" i="9" l="1"/>
  <c r="J3" i="10"/>
  <c r="J3" i="7"/>
  <c r="J3" i="8"/>
  <c r="K2" i="2"/>
  <c r="K2" i="9" l="1"/>
  <c r="K2" i="10"/>
  <c r="K2" i="7"/>
  <c r="K2" i="8"/>
  <c r="K3" i="2"/>
  <c r="K3" i="9" l="1"/>
  <c r="K3" i="10"/>
  <c r="K3" i="7"/>
  <c r="K3" i="8"/>
  <c r="L2" i="2"/>
  <c r="L2" i="9" l="1"/>
  <c r="L2" i="10"/>
  <c r="L2" i="7"/>
  <c r="L2" i="8"/>
  <c r="L3" i="2"/>
  <c r="L3" i="9" l="1"/>
  <c r="L3" i="10"/>
  <c r="L3" i="7"/>
  <c r="L3" i="8"/>
  <c r="M2" i="2"/>
  <c r="M2" i="9" l="1"/>
  <c r="M2" i="10"/>
  <c r="M2" i="7"/>
  <c r="M2" i="8"/>
  <c r="M3" i="2"/>
  <c r="M3" i="9" l="1"/>
  <c r="M3" i="10"/>
  <c r="M3" i="7"/>
  <c r="M3" i="8"/>
  <c r="N2" i="2"/>
  <c r="N2" i="9" l="1"/>
  <c r="N2" i="10"/>
  <c r="N2" i="7"/>
  <c r="N2" i="8"/>
  <c r="N3" i="2"/>
  <c r="N3" i="9" l="1"/>
  <c r="N3" i="10"/>
  <c r="N3" i="7"/>
  <c r="N3" i="8"/>
  <c r="O2" i="2"/>
  <c r="O2" i="9" l="1"/>
  <c r="O2" i="10"/>
  <c r="O2" i="7"/>
  <c r="O2" i="8"/>
  <c r="O3" i="2"/>
  <c r="O3" i="9" l="1"/>
  <c r="O3" i="10"/>
  <c r="O3" i="7"/>
  <c r="O3" i="8"/>
  <c r="P2" i="2"/>
  <c r="P2" i="9" l="1"/>
  <c r="P2" i="10"/>
  <c r="P2" i="7"/>
  <c r="P2" i="8"/>
  <c r="P3" i="2"/>
  <c r="P3" i="9" l="1"/>
  <c r="P3" i="10"/>
  <c r="P3" i="7"/>
  <c r="P3" i="8"/>
  <c r="Q2" i="2"/>
  <c r="Q2" i="9" l="1"/>
  <c r="Q2" i="10"/>
  <c r="Q2" i="7"/>
  <c r="Q2" i="8"/>
  <c r="Q3" i="2"/>
  <c r="Q3" i="10" s="1"/>
  <c r="Q3" i="8" l="1"/>
  <c r="Q3" i="9"/>
  <c r="Q3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<sst xmlns="http://schemas.openxmlformats.org/spreadsheetml/2006/main" count="198" uniqueCount="64">
  <si>
    <t>Version number</t>
  </si>
  <si>
    <t>Status</t>
  </si>
  <si>
    <t>(Very) untested</t>
  </si>
  <si>
    <t>CoverTitle</t>
  </si>
  <si>
    <t>CoverStartDate</t>
  </si>
  <si>
    <t>CoverVersionNumber</t>
  </si>
  <si>
    <t>CoverStatus</t>
  </si>
  <si>
    <t>Costs</t>
  </si>
  <si>
    <t>Labour</t>
  </si>
  <si>
    <t>Overheads</t>
  </si>
  <si>
    <t>Units</t>
  </si>
  <si>
    <t>Section</t>
  </si>
  <si>
    <t>Period</t>
  </si>
  <si>
    <t>Period ==&gt;</t>
  </si>
  <si>
    <t>End date ==&gt;</t>
  </si>
  <si>
    <t>Start date ==&gt;</t>
  </si>
  <si>
    <t>StartDateIn</t>
  </si>
  <si>
    <t>PeriodIn</t>
  </si>
  <si>
    <t>EndDateIn</t>
  </si>
  <si>
    <t>StartDate</t>
  </si>
  <si>
    <t>EndDate</t>
  </si>
  <si>
    <t>Cashflow</t>
  </si>
  <si>
    <t>Revenue</t>
  </si>
  <si>
    <t>Net</t>
  </si>
  <si>
    <t>Stock</t>
  </si>
  <si>
    <t>Cocoa Chanel</t>
  </si>
  <si>
    <t>Wise Owl's Model Builder And Tracker (WOMBAT)</t>
  </si>
  <si>
    <t>Author</t>
  </si>
  <si>
    <t>Wise Owl</t>
  </si>
  <si>
    <t>Row title</t>
  </si>
  <si>
    <t>£</t>
  </si>
  <si>
    <t>Initial customers</t>
  </si>
  <si>
    <t>Customer spend</t>
  </si>
  <si>
    <t>Customer multiplier</t>
  </si>
  <si>
    <t>None</t>
  </si>
  <si>
    <t>%</t>
  </si>
  <si>
    <t>CostsStockIn</t>
  </si>
  <si>
    <t>CostsLabourIn</t>
  </si>
  <si>
    <t>CostsOverheadsIn</t>
  </si>
  <si>
    <t>RevenueInitialCustomersIn</t>
  </si>
  <si>
    <t>RevenueCustomerSpendIn</t>
  </si>
  <si>
    <t>RevenueCustomerMultiplierIn</t>
  </si>
  <si>
    <t>Model title</t>
  </si>
  <si>
    <t>Model start date</t>
  </si>
  <si>
    <t>Customers</t>
  </si>
  <si>
    <t>CashflowCustomers</t>
  </si>
  <si>
    <t>CashflowRevenue</t>
  </si>
  <si>
    <t>CashflowCosts</t>
  </si>
  <si>
    <t>CashflowNet</t>
  </si>
  <si>
    <t>Total</t>
  </si>
  <si>
    <t>CashflowTotal</t>
  </si>
  <si>
    <t>Regions</t>
  </si>
  <si>
    <t>London customer spend</t>
  </si>
  <si>
    <t>Hull customer spend</t>
  </si>
  <si>
    <t>RegionCustomerSpendIn</t>
  </si>
  <si>
    <t>Region</t>
  </si>
  <si>
    <t>Sheet name</t>
  </si>
  <si>
    <t>RegionSheetName</t>
  </si>
  <si>
    <t>RegionRowTitlesIn</t>
  </si>
  <si>
    <t>RegionCustomerSpend</t>
  </si>
  <si>
    <t>Milan customer spend</t>
  </si>
  <si>
    <t>Paris customer spend</t>
  </si>
  <si>
    <t>Element of randomness</t>
  </si>
  <si>
    <t>CashflowRandomness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</si>
</sst>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£&quot;* #,##0.00_-;\-&quot;£&quot;* #,##0.00_-;_-&quot;£&quot;* &quot;-&quot;??_-;_-@_-"/>
    <numFmt numFmtId="164" formatCode="0.0"/>
    <numFmt numFmtId="165" formatCode=";;;"/>
    <numFmt numFmtId="166" formatCode="#,##0_);\(#,##0\);\-_)"/>
    <numFmt numFmtId="167" formatCode="dd\ mmm\ yyyy"/>
    <numFmt numFmtId="168" formatCode="0%;\(0%\);\-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5" tint="-0.24994659260841701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9"/>
      <color theme="3"/>
      <name val="Calibri"/>
      <family val="2"/>
      <scheme val="minor"/>
    </font>
    <font>
      <b/>
      <sz val="11"/>
      <color rgb="FF632A27"/>
      <name val="Calibri"/>
      <family val="2"/>
      <scheme val="minor"/>
    </font>
    <font>
      <b/>
      <i/>
      <sz val="11"/>
      <color rgb="FFF284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type="path" left="0.5" right="0.5" top="0.5" bottom="0.5">
        <stop position="0">
          <color theme="9" tint="0.80001220740379042"/>
        </stop>
        <stop position="1">
          <color theme="3" tint="0.80001220740379042"/>
        </stop>
      </gradientFill>
    </fill>
    <fill>
      <patternFill patternType="solid">
        <fgColor rgb="FF632A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 style="mediumDashDot">
        <color rgb="FFFF0000"/>
      </left>
      <right style="mediumDashDot">
        <color rgb="FFFF0000"/>
      </right>
      <top style="mediumDashDot">
        <color rgb="FFFF0000"/>
      </top>
      <bottom style="mediumDashDot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4" fontId="4" fillId="2" borderId="1" applyAlignment="0" applyProtection="0"/>
    <xf numFmtId="0" fontId="7" fillId="4" borderId="2">
      <alignment horizontal="center"/>
    </xf>
    <xf numFmtId="0" fontId="8" fillId="0" borderId="0">
      <alignment horizontal="right" indent="1"/>
    </xf>
    <xf numFmtId="165" fontId="1" fillId="0" borderId="0"/>
    <xf numFmtId="0" fontId="2" fillId="3" borderId="0"/>
    <xf numFmtId="0" fontId="6" fillId="0" borderId="0">
      <alignment horizontal="left" indent="1"/>
    </xf>
    <xf numFmtId="0" fontId="9" fillId="0" borderId="0">
      <alignment horizontal="center"/>
    </xf>
    <xf numFmtId="0" fontId="7" fillId="0" borderId="0"/>
    <xf numFmtId="166" fontId="1" fillId="5" borderId="2"/>
    <xf numFmtId="9" fontId="1" fillId="5" borderId="2"/>
    <xf numFmtId="166" fontId="1" fillId="6" borderId="2"/>
    <xf numFmtId="167" fontId="1" fillId="5" borderId="2"/>
    <xf numFmtId="167" fontId="1" fillId="6" borderId="2"/>
    <xf numFmtId="0" fontId="1" fillId="6" borderId="2"/>
    <xf numFmtId="168" fontId="1" fillId="6" borderId="2"/>
  </cellStyleXfs>
  <cellXfs count="21">
    <xf numFmtId="0" fontId="0" fillId="0" borderId="0" xfId="0"/>
    <xf numFmtId="165" fontId="1" fillId="0" borderId="0" xfId="4"/>
    <xf numFmtId="14" fontId="0" fillId="0" borderId="0" xfId="0" applyNumberFormat="1"/>
    <xf numFmtId="0" fontId="3" fillId="3" borderId="0" xfId="0" applyFont="1" applyFill="1"/>
    <xf numFmtId="0" fontId="5" fillId="3" borderId="0" xfId="0" applyFont="1" applyFill="1" applyAlignment="1">
      <alignment horizontal="right" indent="1"/>
    </xf>
    <xf numFmtId="0" fontId="2" fillId="3" borderId="0" xfId="0" applyFont="1" applyFill="1"/>
    <xf numFmtId="0" fontId="7" fillId="4" borderId="2" xfId="0" applyFont="1" applyFill="1" applyBorder="1" applyAlignment="1">
      <alignment horizontal="center"/>
    </xf>
    <xf numFmtId="0" fontId="7" fillId="4" borderId="2" xfId="2">
      <alignment horizontal="center"/>
    </xf>
    <xf numFmtId="14" fontId="7" fillId="4" borderId="2" xfId="2" applyNumberFormat="1">
      <alignment horizontal="center"/>
    </xf>
    <xf numFmtId="164" fontId="7" fillId="4" borderId="2" xfId="2" applyNumberFormat="1">
      <alignment horizontal="center"/>
    </xf>
    <xf numFmtId="0" fontId="6" fillId="0" borderId="0" xfId="6">
      <alignment horizontal="left" indent="1"/>
    </xf>
    <xf numFmtId="0" fontId="8" fillId="0" borderId="0" xfId="3">
      <alignment horizontal="right" indent="1"/>
    </xf>
    <xf numFmtId="0" fontId="9" fillId="0" borderId="0" xfId="7">
      <alignment horizontal="center"/>
    </xf>
    <xf numFmtId="0" fontId="7" fillId="0" borderId="0" xfId="8"/>
    <xf numFmtId="166" fontId="1" fillId="5" borderId="2" xfId="9"/>
    <xf numFmtId="9" fontId="1" fillId="5" borderId="2" xfId="9" applyNumberFormat="1"/>
    <xf numFmtId="166" fontId="1" fillId="6" borderId="2" xfId="11"/>
    <xf numFmtId="0" fontId="2" fillId="3" borderId="0" xfId="0" applyFont="1" applyFill="1" applyAlignment="1">
      <alignment horizontal="left"/>
    </xf>
    <xf numFmtId="168" fontId="1" fillId="6" borderId="2" xfId="15"/>
    <xf numFmtId="167" fontId="3" fillId="3" borderId="0" xfId="0" applyNumberFormat="1" applyFont="1" applyFill="1"/>
    <xf numFmtId="0" fontId="2" fillId="3" borderId="0" xfId="5" applyAlignment="1">
      <alignment horizontal="center" vertical="center" wrapText="1"/>
    </xf>
  </cellXfs>
  <cellStyles count="16">
    <cellStyle name="Calc date" xfId="13" xr:uid="{55BD59C6-20E7-423D-8122-7DD639AE3978}"/>
    <cellStyle name="Calc date number" xfId="14" xr:uid="{9E7C3E58-30CB-433B-A40B-1B609342B3E0}"/>
    <cellStyle name="Calc number" xfId="11" xr:uid="{221B2F7E-5475-4009-B609-9222BC5D041C}"/>
    <cellStyle name="Calc percent" xfId="15" xr:uid="{EA1B97A8-53BA-47DB-8C29-48D28B049744}"/>
    <cellStyle name="CoverCell" xfId="2" xr:uid="{011E5338-FA65-4FD6-9682-8C1A69C8F7D5}"/>
    <cellStyle name="CoverCellLabel" xfId="3" xr:uid="{B23568EB-AF12-4D81-9372-AF104E87CF90}"/>
    <cellStyle name="Currency" xfId="1" builtinId="4" customBuiltin="1"/>
    <cellStyle name="HeaderText" xfId="5" xr:uid="{8CC832F8-B12D-49D7-9CE1-502F526458EF}"/>
    <cellStyle name="Hidden" xfId="4" xr:uid="{00000000-0005-0000-0000-000003000000}"/>
    <cellStyle name="Input date" xfId="12" xr:uid="{C80D5E88-00C7-4420-BC1E-42B435D225C8}"/>
    <cellStyle name="Input number" xfId="9" xr:uid="{05A9BEBC-7F12-490F-B746-1F2603025EA0}"/>
    <cellStyle name="Input percent" xfId="10" xr:uid="{6DC24E46-030A-4465-9B16-9811AC75720D}"/>
    <cellStyle name="Normal" xfId="0" builtinId="0"/>
    <cellStyle name="RowLabel" xfId="6" xr:uid="{AC31CEC0-9073-4D08-9F45-66CDDDE41483}"/>
    <cellStyle name="Section title" xfId="8" xr:uid="{BD633A67-9EB4-499D-ADE0-1D798593B495}"/>
    <cellStyle name="Units" xfId="7" xr:uid="{E7237282-C30C-438D-A670-E446E1448C81}"/>
  </cellStyles>
  <dxfs count="0"/>
  <tableStyles count="0" defaultTableStyle="TableStyleMedium9" defaultPivotStyle="PivotStyleLight16"/>
  <colors>
    <mruColors>
      <color rgb="FF632A27"/>
      <color rgb="FFFDE9D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0</xdr:colOff>
      <xdr:row>4</xdr:row>
      <xdr:rowOff>76681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39ACD0-333A-4146-997C-23207F0D1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90500"/>
          <a:ext cx="1619250" cy="6481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B0C8A-7A50-42C1-89BB-0527353F24F6}">
  <dimension ref="A1:S15"/>
  <sheetViews>
    <sheetView showGridLines="0" tabSelected="1" zoomScaleNormal="100" workbookViewId="0">
      <selection activeCell="C2" sqref="C2:C4"/>
    </sheetView>
  </sheetViews>
  <sheetFormatPr defaultColWidth="0" defaultRowHeight="15" customHeight="1" zeroHeight="1" x14ac:dyDescent="0.25"/>
  <cols>
    <col min="1" max="1" width="2.85546875" customWidth="1"/>
    <col min="2" max="2" width="24.28515625" bestFit="1" customWidth="1"/>
    <col min="3" max="3" width="27.140625" customWidth="1"/>
    <col min="4" max="4" width="3.5703125" style="1" customWidth="1"/>
    <col min="5" max="19" width="0" hidden="1" customWidth="1"/>
    <col min="20" max="16384" width="9.140625" hidden="1"/>
  </cols>
  <sheetData>
    <row r="1" spans="2:4" x14ac:dyDescent="0.25"/>
    <row r="2" spans="2:4" x14ac:dyDescent="0.25">
      <c r="C2" s="20" t="s">
        <v>26</v>
      </c>
    </row>
    <row r="3" spans="2:4" x14ac:dyDescent="0.25">
      <c r="C3" s="20"/>
    </row>
    <row r="4" spans="2:4" x14ac:dyDescent="0.25">
      <c r="C4" s="20"/>
    </row>
    <row r="5" spans="2:4" x14ac:dyDescent="0.25"/>
    <row r="6" spans="2:4" x14ac:dyDescent="0.25">
      <c r="B6" s="11" t="s">
        <v>42</v>
      </c>
      <c r="C6" s="6" t="s">
        <v>25</v>
      </c>
      <c r="D6" s="1" t="s">
        <v>3</v>
      </c>
    </row>
    <row r="7" spans="2:4" x14ac:dyDescent="0.25"/>
    <row r="8" spans="2:4" x14ac:dyDescent="0.25">
      <c r="B8" s="11" t="s">
        <v>43</v>
      </c>
      <c r="C8" s="8">
        <f ca="1">EOMONTH(TODAY(),0)+1</f>
        <v>45078</v>
      </c>
      <c r="D8" s="1" t="s">
        <v>4</v>
      </c>
    </row>
    <row r="9" spans="2:4" x14ac:dyDescent="0.25"/>
    <row r="10" spans="2:4" x14ac:dyDescent="0.25">
      <c r="B10" s="11" t="s">
        <v>27</v>
      </c>
      <c r="C10" s="6" t="s">
        <v>28</v>
      </c>
    </row>
    <row r="11" spans="2:4" x14ac:dyDescent="0.25"/>
    <row r="12" spans="2:4" x14ac:dyDescent="0.25">
      <c r="B12" s="11" t="s">
        <v>0</v>
      </c>
      <c r="C12" s="9">
        <v>1</v>
      </c>
      <c r="D12" s="1" t="s">
        <v>5</v>
      </c>
    </row>
    <row r="13" spans="2:4" x14ac:dyDescent="0.25"/>
    <row r="14" spans="2:4" x14ac:dyDescent="0.25">
      <c r="B14" s="11" t="s">
        <v>1</v>
      </c>
      <c r="C14" s="7" t="s">
        <v>2</v>
      </c>
      <c r="D14" s="1" t="s">
        <v>6</v>
      </c>
    </row>
    <row r="15" spans="2:4" x14ac:dyDescent="0.25"/>
  </sheetData>
  <mergeCells count="1">
    <mergeCell ref="C2:C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R19"/>
  <sheetViews>
    <sheetView zoomScaleNormal="100" workbookViewId="0">
      <selection activeCell="C2" sqref="C2:C4"/>
    </sheetView>
  </sheetViews>
  <sheetFormatPr defaultRowHeight="15" x14ac:dyDescent="0.25"/>
  <cols>
    <col min="1" max="1" width="10" customWidth="1"/>
    <col min="2" max="2" width="22.5703125" bestFit="1" customWidth="1"/>
    <col min="3" max="3" width="7.7109375" customWidth="1"/>
    <col min="4" max="4" width="10.42578125" customWidth="1"/>
    <col min="5" max="5" width="15" customWidth="1"/>
    <col min="6" max="17" width="11.42578125" customWidth="1"/>
    <col min="18" max="18" width="24.140625" bestFit="1" customWidth="1"/>
  </cols>
  <sheetData>
    <row r="1" spans="1:18" x14ac:dyDescent="0.25">
      <c r="A1" s="17" t="s">
        <v>25</v>
      </c>
      <c r="B1" s="17"/>
      <c r="C1" s="3"/>
      <c r="D1" s="3"/>
      <c r="E1" s="4" t="s">
        <v>13</v>
      </c>
      <c r="F1" s="3">
        <v>1</v>
      </c>
      <c r="G1" s="3">
        <v>2</v>
      </c>
      <c r="H1" s="3">
        <v>3</v>
      </c>
      <c r="I1" s="3">
        <v>4</v>
      </c>
      <c r="J1" s="3">
        <v>5</v>
      </c>
      <c r="K1" s="3">
        <v>6</v>
      </c>
      <c r="L1" s="3">
        <v>7</v>
      </c>
      <c r="M1" s="3">
        <v>8</v>
      </c>
      <c r="N1" s="3">
        <v>9</v>
      </c>
      <c r="O1" s="3">
        <v>10</v>
      </c>
      <c r="P1" s="3">
        <v>11</v>
      </c>
      <c r="Q1" s="3">
        <v>12</v>
      </c>
      <c r="R1" s="10" t="s">
        <v>17</v>
      </c>
    </row>
    <row r="2" spans="1:18" x14ac:dyDescent="0.25">
      <c r="A2" s="3"/>
      <c r="B2" s="3"/>
      <c r="C2" s="3"/>
      <c r="D2" s="3"/>
      <c r="E2" s="4" t="s">
        <v>15</v>
      </c>
      <c r="F2" s="19">
        <f ca="1">CoverStartDate</f>
        <v>45078</v>
      </c>
      <c r="G2" s="19">
        <f ca="1">F3+1</f>
        <v>45108</v>
      </c>
      <c r="H2" s="19">
        <f t="shared" ref="H2:Q2" ca="1" si="0">G3+1</f>
        <v>45139</v>
      </c>
      <c r="I2" s="19">
        <f t="shared" ca="1" si="0"/>
        <v>45170</v>
      </c>
      <c r="J2" s="19">
        <f t="shared" ca="1" si="0"/>
        <v>45200</v>
      </c>
      <c r="K2" s="19">
        <f t="shared" ca="1" si="0"/>
        <v>45231</v>
      </c>
      <c r="L2" s="19">
        <f t="shared" ca="1" si="0"/>
        <v>45261</v>
      </c>
      <c r="M2" s="19">
        <f t="shared" ca="1" si="0"/>
        <v>45292</v>
      </c>
      <c r="N2" s="19">
        <f t="shared" ca="1" si="0"/>
        <v>45323</v>
      </c>
      <c r="O2" s="19">
        <f t="shared" ca="1" si="0"/>
        <v>45352</v>
      </c>
      <c r="P2" s="19">
        <f t="shared" ca="1" si="0"/>
        <v>45383</v>
      </c>
      <c r="Q2" s="19">
        <f t="shared" ca="1" si="0"/>
        <v>45413</v>
      </c>
      <c r="R2" s="10" t="s">
        <v>16</v>
      </c>
    </row>
    <row r="3" spans="1:18" x14ac:dyDescent="0.25">
      <c r="A3" s="5" t="s">
        <v>11</v>
      </c>
      <c r="B3" s="5" t="s">
        <v>29</v>
      </c>
      <c r="C3" s="5" t="s">
        <v>10</v>
      </c>
      <c r="D3" s="3"/>
      <c r="E3" s="4" t="s">
        <v>14</v>
      </c>
      <c r="F3" s="19">
        <f ca="1">EOMONTH(CoverStartDate,0)</f>
        <v>45107</v>
      </c>
      <c r="G3" s="19">
        <f ca="1">EOMONTH(G2,0)</f>
        <v>45138</v>
      </c>
      <c r="H3" s="19">
        <f t="shared" ref="H3:Q3" ca="1" si="1">EOMONTH(H2,0)</f>
        <v>45169</v>
      </c>
      <c r="I3" s="19">
        <f t="shared" ca="1" si="1"/>
        <v>45199</v>
      </c>
      <c r="J3" s="19">
        <f t="shared" ca="1" si="1"/>
        <v>45230</v>
      </c>
      <c r="K3" s="19">
        <f t="shared" ca="1" si="1"/>
        <v>45260</v>
      </c>
      <c r="L3" s="19">
        <f t="shared" ca="1" si="1"/>
        <v>45291</v>
      </c>
      <c r="M3" s="19">
        <f t="shared" ca="1" si="1"/>
        <v>45322</v>
      </c>
      <c r="N3" s="19">
        <f t="shared" ca="1" si="1"/>
        <v>45351</v>
      </c>
      <c r="O3" s="19">
        <f t="shared" ca="1" si="1"/>
        <v>45382</v>
      </c>
      <c r="P3" s="19">
        <f t="shared" ca="1" si="1"/>
        <v>45412</v>
      </c>
      <c r="Q3" s="19">
        <f t="shared" ca="1" si="1"/>
        <v>45443</v>
      </c>
      <c r="R3" s="10" t="s">
        <v>18</v>
      </c>
    </row>
    <row r="4" spans="1:18" x14ac:dyDescent="0.2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x14ac:dyDescent="0.25">
      <c r="A5" s="13" t="s">
        <v>7</v>
      </c>
    </row>
    <row r="6" spans="1:18" x14ac:dyDescent="0.25">
      <c r="B6" t="s">
        <v>24</v>
      </c>
      <c r="C6" s="12" t="s">
        <v>30</v>
      </c>
      <c r="F6" s="14">
        <v>-500</v>
      </c>
      <c r="G6" s="14">
        <v>-500</v>
      </c>
      <c r="H6" s="14">
        <v>-500</v>
      </c>
      <c r="I6" s="14">
        <v>-500</v>
      </c>
      <c r="J6" s="14">
        <v>-500</v>
      </c>
      <c r="K6" s="14">
        <v>-500</v>
      </c>
      <c r="L6" s="14">
        <v>-500</v>
      </c>
      <c r="M6" s="14">
        <v>-500</v>
      </c>
      <c r="N6" s="14">
        <v>-500</v>
      </c>
      <c r="O6" s="14">
        <v>-500</v>
      </c>
      <c r="P6" s="14">
        <v>-500</v>
      </c>
      <c r="Q6" s="14">
        <v>-500</v>
      </c>
      <c r="R6" s="10" t="s">
        <v>36</v>
      </c>
    </row>
    <row r="7" spans="1:18" x14ac:dyDescent="0.25">
      <c r="B7" t="s">
        <v>8</v>
      </c>
      <c r="C7" s="12" t="s">
        <v>30</v>
      </c>
      <c r="F7" s="14">
        <v>-400</v>
      </c>
      <c r="G7" s="14">
        <v>-400</v>
      </c>
      <c r="H7" s="14">
        <v>-400</v>
      </c>
      <c r="I7" s="14">
        <v>-400</v>
      </c>
      <c r="J7" s="14">
        <v>-400</v>
      </c>
      <c r="K7" s="14">
        <v>-400</v>
      </c>
      <c r="L7" s="14">
        <v>-400</v>
      </c>
      <c r="M7" s="14">
        <v>-400</v>
      </c>
      <c r="N7" s="14">
        <v>-400</v>
      </c>
      <c r="O7" s="14">
        <v>-400</v>
      </c>
      <c r="P7" s="14">
        <v>-400</v>
      </c>
      <c r="Q7" s="14">
        <v>-400</v>
      </c>
      <c r="R7" s="10" t="s">
        <v>37</v>
      </c>
    </row>
    <row r="8" spans="1:18" x14ac:dyDescent="0.25">
      <c r="B8" t="s">
        <v>9</v>
      </c>
      <c r="C8" s="12" t="s">
        <v>30</v>
      </c>
      <c r="F8" s="14">
        <v>-300</v>
      </c>
      <c r="G8" s="14">
        <v>-350</v>
      </c>
      <c r="H8" s="14">
        <v>-400</v>
      </c>
      <c r="I8" s="14">
        <v>-450</v>
      </c>
      <c r="J8" s="14">
        <v>-500</v>
      </c>
      <c r="K8" s="14">
        <v>-550</v>
      </c>
      <c r="L8" s="14">
        <v>-600</v>
      </c>
      <c r="M8" s="14">
        <v>-650</v>
      </c>
      <c r="N8" s="14">
        <v>-700</v>
      </c>
      <c r="O8" s="14">
        <v>-750</v>
      </c>
      <c r="P8" s="14">
        <v>-800</v>
      </c>
      <c r="Q8" s="14">
        <v>-850</v>
      </c>
      <c r="R8" s="10" t="s">
        <v>38</v>
      </c>
    </row>
    <row r="10" spans="1:18" x14ac:dyDescent="0.25">
      <c r="A10" s="13" t="s">
        <v>22</v>
      </c>
    </row>
    <row r="11" spans="1:18" x14ac:dyDescent="0.25">
      <c r="B11" t="s">
        <v>31</v>
      </c>
      <c r="C11" s="12" t="s">
        <v>34</v>
      </c>
      <c r="E11" s="14">
        <v>200</v>
      </c>
      <c r="F11" s="10" t="s">
        <v>39</v>
      </c>
    </row>
    <row r="12" spans="1:18" x14ac:dyDescent="0.25">
      <c r="B12" t="s">
        <v>32</v>
      </c>
      <c r="C12" s="12" t="s">
        <v>30</v>
      </c>
      <c r="E12" s="14">
        <v>5</v>
      </c>
      <c r="F12" s="10" t="s">
        <v>40</v>
      </c>
    </row>
    <row r="13" spans="1:18" x14ac:dyDescent="0.25">
      <c r="B13" t="s">
        <v>33</v>
      </c>
      <c r="C13" s="12" t="s">
        <v>35</v>
      </c>
      <c r="F13" s="15">
        <v>1</v>
      </c>
      <c r="G13" s="15">
        <v>1.1000000000000001</v>
      </c>
      <c r="H13" s="15">
        <v>1.2</v>
      </c>
      <c r="I13" s="15">
        <v>1.3</v>
      </c>
      <c r="J13" s="15">
        <v>1.4</v>
      </c>
      <c r="K13" s="15">
        <v>1.5</v>
      </c>
      <c r="L13" s="15">
        <v>1.6</v>
      </c>
      <c r="M13" s="15">
        <v>1.7000000000000002</v>
      </c>
      <c r="N13" s="15">
        <v>1.8</v>
      </c>
      <c r="O13" s="15">
        <v>1.9</v>
      </c>
      <c r="P13" s="15">
        <v>2</v>
      </c>
      <c r="Q13" s="15">
        <v>2.1</v>
      </c>
      <c r="R13" s="10" t="s">
        <v>41</v>
      </c>
    </row>
    <row r="15" spans="1:18" x14ac:dyDescent="0.25">
      <c r="A15" s="13" t="s">
        <v>51</v>
      </c>
      <c r="B15" s="10" t="s">
        <v>58</v>
      </c>
      <c r="E15" s="10" t="s">
        <v>54</v>
      </c>
    </row>
    <row r="16" spans="1:18" x14ac:dyDescent="0.25">
      <c r="B16" t="s">
        <v>52</v>
      </c>
      <c r="C16" s="12" t="s">
        <v>30</v>
      </c>
      <c r="E16" s="14">
        <v>12</v>
      </c>
    </row>
    <row r="17" spans="2:5" x14ac:dyDescent="0.25">
      <c r="B17" t="s">
        <v>60</v>
      </c>
      <c r="C17" s="12" t="s">
        <v>30</v>
      </c>
      <c r="E17" s="14">
        <v>7</v>
      </c>
    </row>
    <row r="18" spans="2:5" x14ac:dyDescent="0.25">
      <c r="B18" t="s">
        <v>61</v>
      </c>
      <c r="C18" s="12" t="s">
        <v>30</v>
      </c>
      <c r="E18" s="14">
        <v>15</v>
      </c>
    </row>
    <row r="19" spans="2:5" x14ac:dyDescent="0.25">
      <c r="B19" t="s">
        <v>53</v>
      </c>
      <c r="C19" s="12" t="s">
        <v>30</v>
      </c>
      <c r="E19" s="14">
        <v>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1389C-F043-4BDA-8987-199AF2052064}">
  <sheetPr>
    <tabColor rgb="FFFDE9D9"/>
  </sheetPr>
  <dimension ref="A1:R15"/>
  <sheetViews>
    <sheetView zoomScaleNormal="100" workbookViewId="0">
      <selection activeCell="C2" sqref="C2:C4"/>
    </sheetView>
  </sheetViews>
  <sheetFormatPr defaultRowHeight="15" x14ac:dyDescent="0.25"/>
  <cols>
    <col min="1" max="1" width="10" customWidth="1"/>
    <col min="2" max="2" width="22.42578125" bestFit="1" customWidth="1"/>
    <col min="3" max="3" width="7.7109375" customWidth="1"/>
    <col min="4" max="4" width="10.42578125" customWidth="1"/>
    <col min="5" max="5" width="15.140625" bestFit="1" customWidth="1"/>
    <col min="6" max="17" width="11.85546875" bestFit="1" customWidth="1"/>
    <col min="18" max="18" width="22" bestFit="1" customWidth="1"/>
  </cols>
  <sheetData>
    <row r="1" spans="1:18" x14ac:dyDescent="0.25">
      <c r="A1" s="17" t="s">
        <v>25</v>
      </c>
      <c r="B1" s="17"/>
      <c r="C1" s="3"/>
      <c r="D1" s="3"/>
      <c r="E1" s="4" t="s">
        <v>13</v>
      </c>
      <c r="F1" s="3">
        <f t="shared" ref="F1:Q1" si="0">PeriodIn</f>
        <v>1</v>
      </c>
      <c r="G1" s="3">
        <f t="shared" si="0"/>
        <v>2</v>
      </c>
      <c r="H1" s="3">
        <f t="shared" si="0"/>
        <v>3</v>
      </c>
      <c r="I1" s="3">
        <f t="shared" si="0"/>
        <v>4</v>
      </c>
      <c r="J1" s="3">
        <f t="shared" si="0"/>
        <v>5</v>
      </c>
      <c r="K1" s="3">
        <f t="shared" si="0"/>
        <v>6</v>
      </c>
      <c r="L1" s="3">
        <f t="shared" si="0"/>
        <v>7</v>
      </c>
      <c r="M1" s="3">
        <f t="shared" si="0"/>
        <v>8</v>
      </c>
      <c r="N1" s="3">
        <f t="shared" si="0"/>
        <v>9</v>
      </c>
      <c r="O1" s="3">
        <f t="shared" si="0"/>
        <v>10</v>
      </c>
      <c r="P1" s="3">
        <f t="shared" si="0"/>
        <v>11</v>
      </c>
      <c r="Q1" s="3">
        <f t="shared" si="0"/>
        <v>12</v>
      </c>
      <c r="R1" s="10" t="s">
        <v>12</v>
      </c>
    </row>
    <row r="2" spans="1:18" x14ac:dyDescent="0.25">
      <c r="A2" s="3"/>
      <c r="B2" s="3"/>
      <c r="C2" s="3"/>
      <c r="D2" s="3"/>
      <c r="E2" s="4" t="s">
        <v>15</v>
      </c>
      <c r="F2" s="19">
        <f t="shared" ref="F2:Q2" ca="1" si="1">StartDateIn</f>
        <v>45078</v>
      </c>
      <c r="G2" s="19">
        <f t="shared" ca="1" si="1"/>
        <v>45108</v>
      </c>
      <c r="H2" s="19">
        <f t="shared" ca="1" si="1"/>
        <v>45139</v>
      </c>
      <c r="I2" s="19">
        <f t="shared" ca="1" si="1"/>
        <v>45170</v>
      </c>
      <c r="J2" s="19">
        <f t="shared" ca="1" si="1"/>
        <v>45200</v>
      </c>
      <c r="K2" s="19">
        <f t="shared" ca="1" si="1"/>
        <v>45231</v>
      </c>
      <c r="L2" s="19">
        <f t="shared" ca="1" si="1"/>
        <v>45261</v>
      </c>
      <c r="M2" s="19">
        <f t="shared" ca="1" si="1"/>
        <v>45292</v>
      </c>
      <c r="N2" s="19">
        <f t="shared" ca="1" si="1"/>
        <v>45323</v>
      </c>
      <c r="O2" s="19">
        <f t="shared" ca="1" si="1"/>
        <v>45352</v>
      </c>
      <c r="P2" s="19">
        <f t="shared" ca="1" si="1"/>
        <v>45383</v>
      </c>
      <c r="Q2" s="19">
        <f t="shared" ca="1" si="1"/>
        <v>45413</v>
      </c>
      <c r="R2" s="10" t="s">
        <v>19</v>
      </c>
    </row>
    <row r="3" spans="1:18" x14ac:dyDescent="0.25">
      <c r="A3" s="5" t="s">
        <v>11</v>
      </c>
      <c r="B3" s="5" t="s">
        <v>29</v>
      </c>
      <c r="C3" s="5" t="s">
        <v>10</v>
      </c>
      <c r="D3" s="3"/>
      <c r="E3" s="4" t="s">
        <v>14</v>
      </c>
      <c r="F3" s="19">
        <f t="shared" ref="F3:Q3" ca="1" si="2">EndDateIn</f>
        <v>45107</v>
      </c>
      <c r="G3" s="19">
        <f t="shared" ca="1" si="2"/>
        <v>45138</v>
      </c>
      <c r="H3" s="19">
        <f t="shared" ca="1" si="2"/>
        <v>45169</v>
      </c>
      <c r="I3" s="19">
        <f t="shared" ca="1" si="2"/>
        <v>45199</v>
      </c>
      <c r="J3" s="19">
        <f t="shared" ca="1" si="2"/>
        <v>45230</v>
      </c>
      <c r="K3" s="19">
        <f t="shared" ca="1" si="2"/>
        <v>45260</v>
      </c>
      <c r="L3" s="19">
        <f t="shared" ca="1" si="2"/>
        <v>45291</v>
      </c>
      <c r="M3" s="19">
        <f t="shared" ca="1" si="2"/>
        <v>45322</v>
      </c>
      <c r="N3" s="19">
        <f t="shared" ca="1" si="2"/>
        <v>45351</v>
      </c>
      <c r="O3" s="19">
        <f t="shared" ca="1" si="2"/>
        <v>45382</v>
      </c>
      <c r="P3" s="19">
        <f t="shared" ca="1" si="2"/>
        <v>45412</v>
      </c>
      <c r="Q3" s="19">
        <f t="shared" ca="1" si="2"/>
        <v>45443</v>
      </c>
      <c r="R3" s="10" t="s">
        <v>20</v>
      </c>
    </row>
    <row r="4" spans="1:18" x14ac:dyDescent="0.2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x14ac:dyDescent="0.25">
      <c r="A5" s="13" t="s">
        <v>55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 x14ac:dyDescent="0.25">
      <c r="B6" t="s">
        <v>56</v>
      </c>
      <c r="C6" s="12" t="s">
        <v>34</v>
      </c>
      <c r="E6" s="16" t="str" cm="1">
        <f t="array" aca="1" ref="E6" ca="1">RIGHT(CELL("filename",A1),LEN(CELL("filename",A1))-FIND("]",CELL("filename",A1)))</f>
        <v>London</v>
      </c>
      <c r="F6" s="10" t="s">
        <v>57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8" x14ac:dyDescent="0.25">
      <c r="B7" t="s">
        <v>32</v>
      </c>
      <c r="C7" s="12" t="s">
        <v>30</v>
      </c>
      <c r="E7" s="16">
        <f ca="1">_xlfn.XLOOKUP(RegionSheetName&amp;"*",RegionRowTitlesIn,RegionCustomerSpendIn,0,2)</f>
        <v>12</v>
      </c>
      <c r="F7" s="10" t="s">
        <v>59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8" x14ac:dyDescent="0.25"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8" x14ac:dyDescent="0.25">
      <c r="A9" s="13" t="s">
        <v>21</v>
      </c>
    </row>
    <row r="10" spans="1:18" x14ac:dyDescent="0.25">
      <c r="A10" s="13"/>
      <c r="B10" t="s">
        <v>62</v>
      </c>
      <c r="C10" s="12" t="s">
        <v>35</v>
      </c>
      <c r="F10" s="18" cm="1">
        <f t="array" aca="1" ref="F10:Q10" ca="1">_xlfn.RANDARRAY(1,12,0.5,1.5,FALSE)</f>
        <v>1.3471520017248411</v>
      </c>
      <c r="G10" s="18">
        <f ca="1"/>
        <v>1.1812717505569263</v>
      </c>
      <c r="H10" s="18">
        <f ca="1"/>
        <v>0.65995861573779302</v>
      </c>
      <c r="I10" s="18">
        <f ca="1"/>
        <v>1.3411208213275332</v>
      </c>
      <c r="J10" s="18">
        <f ca="1"/>
        <v>0.66518103880107282</v>
      </c>
      <c r="K10" s="18">
        <f ca="1"/>
        <v>1.1798329693163363</v>
      </c>
      <c r="L10" s="18">
        <f ca="1"/>
        <v>0.65676664408927854</v>
      </c>
      <c r="M10" s="18">
        <f ca="1"/>
        <v>0.75349866641546659</v>
      </c>
      <c r="N10" s="18">
        <f ca="1"/>
        <v>1.0954520214500623</v>
      </c>
      <c r="O10" s="18">
        <f ca="1"/>
        <v>1.0117884787391322</v>
      </c>
      <c r="P10" s="18">
        <f ca="1"/>
        <v>0.50973981101986165</v>
      </c>
      <c r="Q10" s="18">
        <f ca="1"/>
        <v>0.62508601351639981</v>
      </c>
      <c r="R10" s="10" t="s">
        <v>63</v>
      </c>
    </row>
    <row r="11" spans="1:18" x14ac:dyDescent="0.25">
      <c r="A11" s="13"/>
      <c r="B11" t="s">
        <v>44</v>
      </c>
      <c r="C11" s="12" t="s">
        <v>30</v>
      </c>
      <c r="F11" s="16" cm="1">
        <f t="array" aca="1" ref="F11:Q11" ca="1">RevenueInitialCustomersIn*RevenueCustomerMultiplierIn*CashflowRandomness</f>
        <v>269.43040034496823</v>
      </c>
      <c r="G11" s="16">
        <f ca="1"/>
        <v>259.87978512252386</v>
      </c>
      <c r="H11" s="16">
        <f ca="1"/>
        <v>158.39006777707033</v>
      </c>
      <c r="I11" s="16">
        <f ca="1"/>
        <v>348.69141354515864</v>
      </c>
      <c r="J11" s="16">
        <f ca="1"/>
        <v>186.2506908643004</v>
      </c>
      <c r="K11" s="16">
        <f ca="1"/>
        <v>353.94989079490091</v>
      </c>
      <c r="L11" s="16">
        <f ca="1"/>
        <v>210.16532610856913</v>
      </c>
      <c r="M11" s="16">
        <f ca="1"/>
        <v>256.1895465812587</v>
      </c>
      <c r="N11" s="16">
        <f ca="1"/>
        <v>394.36272772202244</v>
      </c>
      <c r="O11" s="16">
        <f ca="1"/>
        <v>384.47962192087027</v>
      </c>
      <c r="P11" s="16">
        <f ca="1"/>
        <v>203.89592440794468</v>
      </c>
      <c r="Q11" s="16">
        <f ca="1"/>
        <v>262.53612567688793</v>
      </c>
      <c r="R11" s="10" t="s">
        <v>45</v>
      </c>
    </row>
    <row r="12" spans="1:18" x14ac:dyDescent="0.25">
      <c r="B12" t="s">
        <v>22</v>
      </c>
      <c r="C12" s="12" t="s">
        <v>30</v>
      </c>
      <c r="F12" s="16" cm="1">
        <f t="array" aca="1" ref="F12:Q12" ca="1">CashflowCustomers*RegionCustomerSpend</f>
        <v>3233.1648041396188</v>
      </c>
      <c r="G12" s="16">
        <f ca="1"/>
        <v>3118.5574214702865</v>
      </c>
      <c r="H12" s="16">
        <f ca="1"/>
        <v>1900.6808133248439</v>
      </c>
      <c r="I12" s="16">
        <f ca="1"/>
        <v>4184.2969625419037</v>
      </c>
      <c r="J12" s="16">
        <f ca="1"/>
        <v>2235.0082903716047</v>
      </c>
      <c r="K12" s="16">
        <f ca="1"/>
        <v>4247.3986895388107</v>
      </c>
      <c r="L12" s="16">
        <f ca="1"/>
        <v>2521.9839133028295</v>
      </c>
      <c r="M12" s="16">
        <f ca="1"/>
        <v>3074.2745589751044</v>
      </c>
      <c r="N12" s="16">
        <f ca="1"/>
        <v>4732.3527326642688</v>
      </c>
      <c r="O12" s="16">
        <f ca="1"/>
        <v>4613.7554630504437</v>
      </c>
      <c r="P12" s="16">
        <f ca="1"/>
        <v>2446.7510928953361</v>
      </c>
      <c r="Q12" s="16">
        <f ca="1"/>
        <v>3150.4335081226554</v>
      </c>
      <c r="R12" s="10" t="s">
        <v>46</v>
      </c>
    </row>
    <row r="13" spans="1:18" x14ac:dyDescent="0.25">
      <c r="B13" t="s">
        <v>7</v>
      </c>
      <c r="C13" s="12" t="s">
        <v>30</v>
      </c>
      <c r="F13" s="16" cm="1">
        <f t="array" ref="F13:Q13">CostsLabourIn+CostsOverheadsIn+CostsStockIn</f>
        <v>-1200</v>
      </c>
      <c r="G13" s="16">
        <v>-1250</v>
      </c>
      <c r="H13" s="16">
        <v>-1300</v>
      </c>
      <c r="I13" s="16">
        <v>-1350</v>
      </c>
      <c r="J13" s="16">
        <v>-1400</v>
      </c>
      <c r="K13" s="16">
        <v>-1450</v>
      </c>
      <c r="L13" s="16">
        <v>-1500</v>
      </c>
      <c r="M13" s="16">
        <v>-1550</v>
      </c>
      <c r="N13" s="16">
        <v>-1600</v>
      </c>
      <c r="O13" s="16">
        <v>-1650</v>
      </c>
      <c r="P13" s="16">
        <v>-1700</v>
      </c>
      <c r="Q13" s="16">
        <v>-1750</v>
      </c>
      <c r="R13" s="10" t="s">
        <v>47</v>
      </c>
    </row>
    <row r="14" spans="1:18" x14ac:dyDescent="0.25">
      <c r="B14" t="s">
        <v>23</v>
      </c>
      <c r="C14" s="12" t="s">
        <v>30</v>
      </c>
      <c r="F14" s="16" cm="1">
        <f t="array" aca="1" ref="F14:Q14" ca="1">CashflowCosts+CashflowRevenue</f>
        <v>2033.1648041396188</v>
      </c>
      <c r="G14" s="16">
        <f ca="1"/>
        <v>1868.5574214702865</v>
      </c>
      <c r="H14" s="16">
        <f ca="1"/>
        <v>600.68081332484394</v>
      </c>
      <c r="I14" s="16">
        <f ca="1"/>
        <v>2834.2969625419037</v>
      </c>
      <c r="J14" s="16">
        <f ca="1"/>
        <v>835.00829037160474</v>
      </c>
      <c r="K14" s="16">
        <f ca="1"/>
        <v>2797.3986895388107</v>
      </c>
      <c r="L14" s="16">
        <f ca="1"/>
        <v>1021.9839133028295</v>
      </c>
      <c r="M14" s="16">
        <f ca="1"/>
        <v>1524.2745589751044</v>
      </c>
      <c r="N14" s="16">
        <f ca="1"/>
        <v>3132.3527326642688</v>
      </c>
      <c r="O14" s="16">
        <f ca="1"/>
        <v>2963.7554630504437</v>
      </c>
      <c r="P14" s="16">
        <f ca="1"/>
        <v>746.75109289533611</v>
      </c>
      <c r="Q14" s="16">
        <f ca="1"/>
        <v>1400.4335081226554</v>
      </c>
      <c r="R14" s="10" t="s">
        <v>48</v>
      </c>
    </row>
    <row r="15" spans="1:18" x14ac:dyDescent="0.25">
      <c r="B15" t="s">
        <v>49</v>
      </c>
      <c r="C15" s="12" t="s">
        <v>30</v>
      </c>
      <c r="E15" s="16">
        <f ca="1">SUM(CashflowNet)</f>
        <v>21758.658250397708</v>
      </c>
      <c r="F15" s="10" t="s">
        <v>50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5A1C5-3838-4476-B774-C0720E8222AC}">
  <sheetPr>
    <tabColor rgb="FFFDE9D9"/>
  </sheetPr>
  <dimension ref="A1:R15"/>
  <sheetViews>
    <sheetView zoomScaleNormal="100" workbookViewId="0">
      <selection activeCell="C2" sqref="C2:C4"/>
    </sheetView>
  </sheetViews>
  <sheetFormatPr defaultRowHeight="15" x14ac:dyDescent="0.25"/>
  <cols>
    <col min="1" max="1" width="10" customWidth="1"/>
    <col min="2" max="2" width="22.42578125" bestFit="1" customWidth="1"/>
    <col min="3" max="3" width="7.7109375" customWidth="1"/>
    <col min="4" max="4" width="10.42578125" customWidth="1"/>
    <col min="5" max="5" width="15.140625" bestFit="1" customWidth="1"/>
    <col min="6" max="17" width="11.85546875" bestFit="1" customWidth="1"/>
    <col min="18" max="18" width="22" bestFit="1" customWidth="1"/>
  </cols>
  <sheetData>
    <row r="1" spans="1:18" x14ac:dyDescent="0.25">
      <c r="A1" s="17" t="s">
        <v>25</v>
      </c>
      <c r="B1" s="17"/>
      <c r="C1" s="3"/>
      <c r="D1" s="3"/>
      <c r="E1" s="4" t="s">
        <v>13</v>
      </c>
      <c r="F1" s="3">
        <f t="shared" ref="F1:Q1" si="0">PeriodIn</f>
        <v>1</v>
      </c>
      <c r="G1" s="3">
        <f t="shared" si="0"/>
        <v>2</v>
      </c>
      <c r="H1" s="3">
        <f t="shared" si="0"/>
        <v>3</v>
      </c>
      <c r="I1" s="3">
        <f t="shared" si="0"/>
        <v>4</v>
      </c>
      <c r="J1" s="3">
        <f t="shared" si="0"/>
        <v>5</v>
      </c>
      <c r="K1" s="3">
        <f t="shared" si="0"/>
        <v>6</v>
      </c>
      <c r="L1" s="3">
        <f t="shared" si="0"/>
        <v>7</v>
      </c>
      <c r="M1" s="3">
        <f t="shared" si="0"/>
        <v>8</v>
      </c>
      <c r="N1" s="3">
        <f t="shared" si="0"/>
        <v>9</v>
      </c>
      <c r="O1" s="3">
        <f t="shared" si="0"/>
        <v>10</v>
      </c>
      <c r="P1" s="3">
        <f t="shared" si="0"/>
        <v>11</v>
      </c>
      <c r="Q1" s="3">
        <f t="shared" si="0"/>
        <v>12</v>
      </c>
      <c r="R1" s="10" t="s">
        <v>12</v>
      </c>
    </row>
    <row r="2" spans="1:18" x14ac:dyDescent="0.25">
      <c r="A2" s="3"/>
      <c r="B2" s="3"/>
      <c r="C2" s="3"/>
      <c r="D2" s="3"/>
      <c r="E2" s="4" t="s">
        <v>15</v>
      </c>
      <c r="F2" s="19">
        <f t="shared" ref="F2:Q2" ca="1" si="1">StartDateIn</f>
        <v>45078</v>
      </c>
      <c r="G2" s="19">
        <f t="shared" ca="1" si="1"/>
        <v>45108</v>
      </c>
      <c r="H2" s="19">
        <f t="shared" ca="1" si="1"/>
        <v>45139</v>
      </c>
      <c r="I2" s="19">
        <f t="shared" ca="1" si="1"/>
        <v>45170</v>
      </c>
      <c r="J2" s="19">
        <f t="shared" ca="1" si="1"/>
        <v>45200</v>
      </c>
      <c r="K2" s="19">
        <f t="shared" ca="1" si="1"/>
        <v>45231</v>
      </c>
      <c r="L2" s="19">
        <f t="shared" ca="1" si="1"/>
        <v>45261</v>
      </c>
      <c r="M2" s="19">
        <f t="shared" ca="1" si="1"/>
        <v>45292</v>
      </c>
      <c r="N2" s="19">
        <f t="shared" ca="1" si="1"/>
        <v>45323</v>
      </c>
      <c r="O2" s="19">
        <f t="shared" ca="1" si="1"/>
        <v>45352</v>
      </c>
      <c r="P2" s="19">
        <f t="shared" ca="1" si="1"/>
        <v>45383</v>
      </c>
      <c r="Q2" s="19">
        <f t="shared" ca="1" si="1"/>
        <v>45413</v>
      </c>
      <c r="R2" s="10" t="s">
        <v>19</v>
      </c>
    </row>
    <row r="3" spans="1:18" x14ac:dyDescent="0.25">
      <c r="A3" s="5" t="s">
        <v>11</v>
      </c>
      <c r="B3" s="5" t="s">
        <v>29</v>
      </c>
      <c r="C3" s="5" t="s">
        <v>10</v>
      </c>
      <c r="D3" s="3"/>
      <c r="E3" s="4" t="s">
        <v>14</v>
      </c>
      <c r="F3" s="19">
        <f t="shared" ref="F3:Q3" ca="1" si="2">EndDateIn</f>
        <v>45107</v>
      </c>
      <c r="G3" s="19">
        <f t="shared" ca="1" si="2"/>
        <v>45138</v>
      </c>
      <c r="H3" s="19">
        <f t="shared" ca="1" si="2"/>
        <v>45169</v>
      </c>
      <c r="I3" s="19">
        <f t="shared" ca="1" si="2"/>
        <v>45199</v>
      </c>
      <c r="J3" s="19">
        <f t="shared" ca="1" si="2"/>
        <v>45230</v>
      </c>
      <c r="K3" s="19">
        <f t="shared" ca="1" si="2"/>
        <v>45260</v>
      </c>
      <c r="L3" s="19">
        <f t="shared" ca="1" si="2"/>
        <v>45291</v>
      </c>
      <c r="M3" s="19">
        <f t="shared" ca="1" si="2"/>
        <v>45322</v>
      </c>
      <c r="N3" s="19">
        <f t="shared" ca="1" si="2"/>
        <v>45351</v>
      </c>
      <c r="O3" s="19">
        <f t="shared" ca="1" si="2"/>
        <v>45382</v>
      </c>
      <c r="P3" s="19">
        <f t="shared" ca="1" si="2"/>
        <v>45412</v>
      </c>
      <c r="Q3" s="19">
        <f t="shared" ca="1" si="2"/>
        <v>45443</v>
      </c>
      <c r="R3" s="10" t="s">
        <v>20</v>
      </c>
    </row>
    <row r="4" spans="1:18" x14ac:dyDescent="0.2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x14ac:dyDescent="0.25">
      <c r="A5" s="13" t="s">
        <v>55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 x14ac:dyDescent="0.25">
      <c r="B6" t="s">
        <v>56</v>
      </c>
      <c r="C6" s="12" t="s">
        <v>34</v>
      </c>
      <c r="E6" s="16" t="str" cm="1">
        <f t="array" aca="1" ref="E6" ca="1">RIGHT(CELL("filename",A1),LEN(CELL("filename",A1))-FIND("]",CELL("filename",A1)))</f>
        <v>Milan</v>
      </c>
      <c r="F6" s="10" t="s">
        <v>57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8" x14ac:dyDescent="0.25">
      <c r="B7" t="s">
        <v>32</v>
      </c>
      <c r="C7" s="12" t="s">
        <v>30</v>
      </c>
      <c r="E7" s="16">
        <f ca="1">_xlfn.XLOOKUP(RegionSheetName&amp;"*",RegionRowTitlesIn,RegionCustomerSpendIn,0,2)</f>
        <v>7</v>
      </c>
      <c r="F7" s="10" t="s">
        <v>59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8" x14ac:dyDescent="0.25"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8" x14ac:dyDescent="0.25">
      <c r="A9" s="13" t="s">
        <v>21</v>
      </c>
    </row>
    <row r="10" spans="1:18" x14ac:dyDescent="0.25">
      <c r="A10" s="13"/>
      <c r="B10" t="s">
        <v>62</v>
      </c>
      <c r="C10" s="12" t="s">
        <v>35</v>
      </c>
      <c r="F10" s="18" cm="1">
        <f t="array" aca="1" ref="F10:Q10" ca="1">_xlfn.RANDARRAY(1,12,0.5,1.5,FALSE)</f>
        <v>0.66207195785795303</v>
      </c>
      <c r="G10" s="18">
        <f ca="1"/>
        <v>0.98241815992611881</v>
      </c>
      <c r="H10" s="18">
        <f ca="1"/>
        <v>1.0675842234222437</v>
      </c>
      <c r="I10" s="18">
        <f ca="1"/>
        <v>0.63890980499740335</v>
      </c>
      <c r="J10" s="18">
        <f ca="1"/>
        <v>0.83362044958056658</v>
      </c>
      <c r="K10" s="18">
        <f ca="1"/>
        <v>1.2105044063912831</v>
      </c>
      <c r="L10" s="18">
        <f ca="1"/>
        <v>1.0408149211202276</v>
      </c>
      <c r="M10" s="18">
        <f ca="1"/>
        <v>1.3800086777212774</v>
      </c>
      <c r="N10" s="18">
        <f ca="1"/>
        <v>0.69349066316108532</v>
      </c>
      <c r="O10" s="18">
        <f ca="1"/>
        <v>1.1876081065819599</v>
      </c>
      <c r="P10" s="18">
        <f ca="1"/>
        <v>0.63349359267414829</v>
      </c>
      <c r="Q10" s="18">
        <f ca="1"/>
        <v>0.55983502878440206</v>
      </c>
      <c r="R10" s="10" t="s">
        <v>63</v>
      </c>
    </row>
    <row r="11" spans="1:18" x14ac:dyDescent="0.25">
      <c r="A11" s="13"/>
      <c r="B11" t="s">
        <v>44</v>
      </c>
      <c r="C11" s="12" t="s">
        <v>30</v>
      </c>
      <c r="F11" s="16" cm="1">
        <f t="array" aca="1" ref="F11:Q11" ca="1">RevenueInitialCustomersIn*RevenueCustomerMultiplierIn*CashflowRandomness</f>
        <v>132.41439157159061</v>
      </c>
      <c r="G11" s="16">
        <f ca="1"/>
        <v>216.13199518374617</v>
      </c>
      <c r="H11" s="16">
        <f ca="1"/>
        <v>256.22021362133847</v>
      </c>
      <c r="I11" s="16">
        <f ca="1"/>
        <v>166.11654929932487</v>
      </c>
      <c r="J11" s="16">
        <f ca="1"/>
        <v>233.41372588255865</v>
      </c>
      <c r="K11" s="16">
        <f ca="1"/>
        <v>363.15132191738491</v>
      </c>
      <c r="L11" s="16">
        <f ca="1"/>
        <v>333.0607747584728</v>
      </c>
      <c r="M11" s="16">
        <f ca="1"/>
        <v>469.20295042523441</v>
      </c>
      <c r="N11" s="16">
        <f ca="1"/>
        <v>249.6566387379907</v>
      </c>
      <c r="O11" s="16">
        <f ca="1"/>
        <v>451.29108050114479</v>
      </c>
      <c r="P11" s="16">
        <f ca="1"/>
        <v>253.3974370696593</v>
      </c>
      <c r="Q11" s="16">
        <f ca="1"/>
        <v>235.13071208944888</v>
      </c>
      <c r="R11" s="10" t="s">
        <v>45</v>
      </c>
    </row>
    <row r="12" spans="1:18" x14ac:dyDescent="0.25">
      <c r="B12" t="s">
        <v>22</v>
      </c>
      <c r="C12" s="12" t="s">
        <v>30</v>
      </c>
      <c r="F12" s="16" cm="1">
        <f t="array" aca="1" ref="F12:Q12" ca="1">CashflowCustomers*RegionCustomerSpend</f>
        <v>926.90074100113429</v>
      </c>
      <c r="G12" s="16">
        <f ca="1"/>
        <v>1512.9239662862233</v>
      </c>
      <c r="H12" s="16">
        <f ca="1"/>
        <v>1793.5414953493694</v>
      </c>
      <c r="I12" s="16">
        <f ca="1"/>
        <v>1162.8158450952742</v>
      </c>
      <c r="J12" s="16">
        <f ca="1"/>
        <v>1633.8960811779107</v>
      </c>
      <c r="K12" s="16">
        <f ca="1"/>
        <v>2542.0592534216944</v>
      </c>
      <c r="L12" s="16">
        <f ca="1"/>
        <v>2331.4254233093097</v>
      </c>
      <c r="M12" s="16">
        <f ca="1"/>
        <v>3284.4206529766407</v>
      </c>
      <c r="N12" s="16">
        <f ca="1"/>
        <v>1747.5964711659349</v>
      </c>
      <c r="O12" s="16">
        <f ca="1"/>
        <v>3159.0375635080136</v>
      </c>
      <c r="P12" s="16">
        <f ca="1"/>
        <v>1773.7820594876152</v>
      </c>
      <c r="Q12" s="16">
        <f ca="1"/>
        <v>1645.9149846261421</v>
      </c>
      <c r="R12" s="10" t="s">
        <v>46</v>
      </c>
    </row>
    <row r="13" spans="1:18" x14ac:dyDescent="0.25">
      <c r="B13" t="s">
        <v>7</v>
      </c>
      <c r="C13" s="12" t="s">
        <v>30</v>
      </c>
      <c r="F13" s="16" cm="1">
        <f t="array" ref="F13:Q13">CostsLabourIn+CostsOverheadsIn+CostsStockIn</f>
        <v>-1200</v>
      </c>
      <c r="G13" s="16">
        <v>-1250</v>
      </c>
      <c r="H13" s="16">
        <v>-1300</v>
      </c>
      <c r="I13" s="16">
        <v>-1350</v>
      </c>
      <c r="J13" s="16">
        <v>-1400</v>
      </c>
      <c r="K13" s="16">
        <v>-1450</v>
      </c>
      <c r="L13" s="16">
        <v>-1500</v>
      </c>
      <c r="M13" s="16">
        <v>-1550</v>
      </c>
      <c r="N13" s="16">
        <v>-1600</v>
      </c>
      <c r="O13" s="16">
        <v>-1650</v>
      </c>
      <c r="P13" s="16">
        <v>-1700</v>
      </c>
      <c r="Q13" s="16">
        <v>-1750</v>
      </c>
      <c r="R13" s="10" t="s">
        <v>47</v>
      </c>
    </row>
    <row r="14" spans="1:18" x14ac:dyDescent="0.25">
      <c r="B14" t="s">
        <v>23</v>
      </c>
      <c r="C14" s="12" t="s">
        <v>30</v>
      </c>
      <c r="F14" s="16" cm="1">
        <f t="array" aca="1" ref="F14:Q14" ca="1">CashflowCosts+CashflowRevenue</f>
        <v>-273.09925899886571</v>
      </c>
      <c r="G14" s="16">
        <f ca="1"/>
        <v>262.92396628622328</v>
      </c>
      <c r="H14" s="16">
        <f ca="1"/>
        <v>493.54149534936937</v>
      </c>
      <c r="I14" s="16">
        <f ca="1"/>
        <v>-187.1841549047258</v>
      </c>
      <c r="J14" s="16">
        <f ca="1"/>
        <v>233.89608117791067</v>
      </c>
      <c r="K14" s="16">
        <f ca="1"/>
        <v>1092.0592534216944</v>
      </c>
      <c r="L14" s="16">
        <f ca="1"/>
        <v>831.42542330930974</v>
      </c>
      <c r="M14" s="16">
        <f ca="1"/>
        <v>1734.4206529766407</v>
      </c>
      <c r="N14" s="16">
        <f ca="1"/>
        <v>147.59647116593487</v>
      </c>
      <c r="O14" s="16">
        <f ca="1"/>
        <v>1509.0375635080136</v>
      </c>
      <c r="P14" s="16">
        <f ca="1"/>
        <v>73.782059487615243</v>
      </c>
      <c r="Q14" s="16">
        <f ca="1"/>
        <v>-104.08501537385791</v>
      </c>
      <c r="R14" s="10" t="s">
        <v>48</v>
      </c>
    </row>
    <row r="15" spans="1:18" x14ac:dyDescent="0.25">
      <c r="B15" t="s">
        <v>49</v>
      </c>
      <c r="C15" s="12" t="s">
        <v>30</v>
      </c>
      <c r="E15" s="16">
        <f ca="1">SUM(CashflowNet)</f>
        <v>5814.3145374052619</v>
      </c>
      <c r="F15" s="10" t="s">
        <v>50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66DAB-CDE6-41DF-82E6-B41641FD74B1}">
  <sheetPr>
    <tabColor rgb="FFFDE9D9"/>
  </sheetPr>
  <dimension ref="A1:R15"/>
  <sheetViews>
    <sheetView zoomScaleNormal="100" workbookViewId="0">
      <selection activeCell="C2" sqref="C2:C4"/>
    </sheetView>
  </sheetViews>
  <sheetFormatPr defaultRowHeight="15" x14ac:dyDescent="0.25"/>
  <cols>
    <col min="1" max="1" width="10" customWidth="1"/>
    <col min="2" max="2" width="22.42578125" bestFit="1" customWidth="1"/>
    <col min="3" max="3" width="7.7109375" customWidth="1"/>
    <col min="4" max="4" width="10.42578125" customWidth="1"/>
    <col min="5" max="5" width="15.140625" bestFit="1" customWidth="1"/>
    <col min="6" max="17" width="11.85546875" bestFit="1" customWidth="1"/>
    <col min="18" max="18" width="22" bestFit="1" customWidth="1"/>
  </cols>
  <sheetData>
    <row r="1" spans="1:18" x14ac:dyDescent="0.25">
      <c r="A1" s="17" t="s">
        <v>25</v>
      </c>
      <c r="B1" s="17"/>
      <c r="C1" s="3"/>
      <c r="D1" s="3"/>
      <c r="E1" s="4" t="s">
        <v>13</v>
      </c>
      <c r="F1" s="3">
        <f t="shared" ref="F1:Q1" si="0">PeriodIn</f>
        <v>1</v>
      </c>
      <c r="G1" s="3">
        <f t="shared" si="0"/>
        <v>2</v>
      </c>
      <c r="H1" s="3">
        <f t="shared" si="0"/>
        <v>3</v>
      </c>
      <c r="I1" s="3">
        <f t="shared" si="0"/>
        <v>4</v>
      </c>
      <c r="J1" s="3">
        <f t="shared" si="0"/>
        <v>5</v>
      </c>
      <c r="K1" s="3">
        <f t="shared" si="0"/>
        <v>6</v>
      </c>
      <c r="L1" s="3">
        <f t="shared" si="0"/>
        <v>7</v>
      </c>
      <c r="M1" s="3">
        <f t="shared" si="0"/>
        <v>8</v>
      </c>
      <c r="N1" s="3">
        <f t="shared" si="0"/>
        <v>9</v>
      </c>
      <c r="O1" s="3">
        <f t="shared" si="0"/>
        <v>10</v>
      </c>
      <c r="P1" s="3">
        <f t="shared" si="0"/>
        <v>11</v>
      </c>
      <c r="Q1" s="3">
        <f t="shared" si="0"/>
        <v>12</v>
      </c>
      <c r="R1" s="10" t="s">
        <v>12</v>
      </c>
    </row>
    <row r="2" spans="1:18" x14ac:dyDescent="0.25">
      <c r="A2" s="3"/>
      <c r="B2" s="3"/>
      <c r="C2" s="3"/>
      <c r="D2" s="3"/>
      <c r="E2" s="4" t="s">
        <v>15</v>
      </c>
      <c r="F2" s="19">
        <f t="shared" ref="F2:Q2" ca="1" si="1">StartDateIn</f>
        <v>45078</v>
      </c>
      <c r="G2" s="19">
        <f t="shared" ca="1" si="1"/>
        <v>45108</v>
      </c>
      <c r="H2" s="19">
        <f t="shared" ca="1" si="1"/>
        <v>45139</v>
      </c>
      <c r="I2" s="19">
        <f t="shared" ca="1" si="1"/>
        <v>45170</v>
      </c>
      <c r="J2" s="19">
        <f t="shared" ca="1" si="1"/>
        <v>45200</v>
      </c>
      <c r="K2" s="19">
        <f t="shared" ca="1" si="1"/>
        <v>45231</v>
      </c>
      <c r="L2" s="19">
        <f t="shared" ca="1" si="1"/>
        <v>45261</v>
      </c>
      <c r="M2" s="19">
        <f t="shared" ca="1" si="1"/>
        <v>45292</v>
      </c>
      <c r="N2" s="19">
        <f t="shared" ca="1" si="1"/>
        <v>45323</v>
      </c>
      <c r="O2" s="19">
        <f t="shared" ca="1" si="1"/>
        <v>45352</v>
      </c>
      <c r="P2" s="19">
        <f t="shared" ca="1" si="1"/>
        <v>45383</v>
      </c>
      <c r="Q2" s="19">
        <f t="shared" ca="1" si="1"/>
        <v>45413</v>
      </c>
      <c r="R2" s="10" t="s">
        <v>19</v>
      </c>
    </row>
    <row r="3" spans="1:18" x14ac:dyDescent="0.25">
      <c r="A3" s="5" t="s">
        <v>11</v>
      </c>
      <c r="B3" s="5" t="s">
        <v>29</v>
      </c>
      <c r="C3" s="5" t="s">
        <v>10</v>
      </c>
      <c r="D3" s="3"/>
      <c r="E3" s="4" t="s">
        <v>14</v>
      </c>
      <c r="F3" s="19">
        <f t="shared" ref="F3:Q3" ca="1" si="2">EndDateIn</f>
        <v>45107</v>
      </c>
      <c r="G3" s="19">
        <f t="shared" ca="1" si="2"/>
        <v>45138</v>
      </c>
      <c r="H3" s="19">
        <f t="shared" ca="1" si="2"/>
        <v>45169</v>
      </c>
      <c r="I3" s="19">
        <f t="shared" ca="1" si="2"/>
        <v>45199</v>
      </c>
      <c r="J3" s="19">
        <f t="shared" ca="1" si="2"/>
        <v>45230</v>
      </c>
      <c r="K3" s="19">
        <f t="shared" ca="1" si="2"/>
        <v>45260</v>
      </c>
      <c r="L3" s="19">
        <f t="shared" ca="1" si="2"/>
        <v>45291</v>
      </c>
      <c r="M3" s="19">
        <f t="shared" ca="1" si="2"/>
        <v>45322</v>
      </c>
      <c r="N3" s="19">
        <f t="shared" ca="1" si="2"/>
        <v>45351</v>
      </c>
      <c r="O3" s="19">
        <f t="shared" ca="1" si="2"/>
        <v>45382</v>
      </c>
      <c r="P3" s="19">
        <f t="shared" ca="1" si="2"/>
        <v>45412</v>
      </c>
      <c r="Q3" s="19">
        <f t="shared" ca="1" si="2"/>
        <v>45443</v>
      </c>
      <c r="R3" s="10" t="s">
        <v>20</v>
      </c>
    </row>
    <row r="4" spans="1:18" x14ac:dyDescent="0.2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x14ac:dyDescent="0.25">
      <c r="A5" s="13" t="s">
        <v>55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 x14ac:dyDescent="0.25">
      <c r="B6" t="s">
        <v>56</v>
      </c>
      <c r="C6" s="12" t="s">
        <v>34</v>
      </c>
      <c r="E6" s="16" t="str" cm="1">
        <f t="array" aca="1" ref="E6" ca="1">RIGHT(CELL("filename",A1),LEN(CELL("filename",A1))-FIND("]",CELL("filename",A1)))</f>
        <v>Paris</v>
      </c>
      <c r="F6" s="10" t="s">
        <v>57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8" x14ac:dyDescent="0.25">
      <c r="B7" t="s">
        <v>32</v>
      </c>
      <c r="C7" s="12" t="s">
        <v>30</v>
      </c>
      <c r="E7" s="16">
        <f ca="1">_xlfn.XLOOKUP(RegionSheetName&amp;"*",RegionRowTitlesIn,RegionCustomerSpendIn,0,2)</f>
        <v>15</v>
      </c>
      <c r="F7" s="10" t="s">
        <v>59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8" x14ac:dyDescent="0.25"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8" x14ac:dyDescent="0.25">
      <c r="A9" s="13" t="s">
        <v>21</v>
      </c>
    </row>
    <row r="10" spans="1:18" x14ac:dyDescent="0.25">
      <c r="A10" s="13"/>
      <c r="B10" t="s">
        <v>62</v>
      </c>
      <c r="C10" s="12" t="s">
        <v>35</v>
      </c>
      <c r="F10" s="18" cm="1">
        <f t="array" aca="1" ref="F10:Q10" ca="1">_xlfn.RANDARRAY(1,12,0.5,1.5,FALSE)</f>
        <v>0.86448871981195219</v>
      </c>
      <c r="G10" s="18">
        <f ca="1"/>
        <v>1.391091385572544</v>
      </c>
      <c r="H10" s="18">
        <f ca="1"/>
        <v>0.6992751557588337</v>
      </c>
      <c r="I10" s="18">
        <f ca="1"/>
        <v>0.886199687095097</v>
      </c>
      <c r="J10" s="18">
        <f ca="1"/>
        <v>1.3617727293533768</v>
      </c>
      <c r="K10" s="18">
        <f ca="1"/>
        <v>0.53308844791845278</v>
      </c>
      <c r="L10" s="18">
        <f ca="1"/>
        <v>1.2526242724371948</v>
      </c>
      <c r="M10" s="18">
        <f ca="1"/>
        <v>0.96424852903638292</v>
      </c>
      <c r="N10" s="18">
        <f ca="1"/>
        <v>0.80323791498550068</v>
      </c>
      <c r="O10" s="18">
        <f ca="1"/>
        <v>0.64538899258677196</v>
      </c>
      <c r="P10" s="18">
        <f ca="1"/>
        <v>0.75527084387344501</v>
      </c>
      <c r="Q10" s="18">
        <f ca="1"/>
        <v>0.87248536781338371</v>
      </c>
      <c r="R10" s="10" t="s">
        <v>63</v>
      </c>
    </row>
    <row r="11" spans="1:18" x14ac:dyDescent="0.25">
      <c r="A11" s="13"/>
      <c r="B11" t="s">
        <v>44</v>
      </c>
      <c r="C11" s="12" t="s">
        <v>30</v>
      </c>
      <c r="F11" s="16" cm="1">
        <f t="array" aca="1" ref="F11:Q11" ca="1">RevenueInitialCustomersIn*RevenueCustomerMultiplierIn*CashflowRandomness</f>
        <v>172.89774396239045</v>
      </c>
      <c r="G11" s="16">
        <f ca="1"/>
        <v>306.0401048259597</v>
      </c>
      <c r="H11" s="16">
        <f ca="1"/>
        <v>167.82603738212009</v>
      </c>
      <c r="I11" s="16">
        <f ca="1"/>
        <v>230.41191864472523</v>
      </c>
      <c r="J11" s="16">
        <f ca="1"/>
        <v>381.29636421894548</v>
      </c>
      <c r="K11" s="16">
        <f ca="1"/>
        <v>159.92653437553582</v>
      </c>
      <c r="L11" s="16">
        <f ca="1"/>
        <v>400.83976717990231</v>
      </c>
      <c r="M11" s="16">
        <f ca="1"/>
        <v>327.84449987237025</v>
      </c>
      <c r="N11" s="16">
        <f ca="1"/>
        <v>289.16564939478025</v>
      </c>
      <c r="O11" s="16">
        <f ca="1"/>
        <v>245.24781718297334</v>
      </c>
      <c r="P11" s="16">
        <f ca="1"/>
        <v>302.10833754937801</v>
      </c>
      <c r="Q11" s="16">
        <f ca="1"/>
        <v>366.44385448162114</v>
      </c>
      <c r="R11" s="10" t="s">
        <v>45</v>
      </c>
    </row>
    <row r="12" spans="1:18" x14ac:dyDescent="0.25">
      <c r="B12" t="s">
        <v>22</v>
      </c>
      <c r="C12" s="12" t="s">
        <v>30</v>
      </c>
      <c r="F12" s="16" cm="1">
        <f t="array" aca="1" ref="F12:Q12" ca="1">CashflowCustomers*RegionCustomerSpend</f>
        <v>2593.4661594358568</v>
      </c>
      <c r="G12" s="16">
        <f ca="1"/>
        <v>4590.6015723893952</v>
      </c>
      <c r="H12" s="16">
        <f ca="1"/>
        <v>2517.3905607318015</v>
      </c>
      <c r="I12" s="16">
        <f ca="1"/>
        <v>3456.1787796708786</v>
      </c>
      <c r="J12" s="16">
        <f ca="1"/>
        <v>5719.4454632841826</v>
      </c>
      <c r="K12" s="16">
        <f ca="1"/>
        <v>2398.8980156330372</v>
      </c>
      <c r="L12" s="16">
        <f ca="1"/>
        <v>6012.5965076985349</v>
      </c>
      <c r="M12" s="16">
        <f ca="1"/>
        <v>4917.6674980855541</v>
      </c>
      <c r="N12" s="16">
        <f ca="1"/>
        <v>4337.4847409217036</v>
      </c>
      <c r="O12" s="16">
        <f ca="1"/>
        <v>3678.7172577445999</v>
      </c>
      <c r="P12" s="16">
        <f ca="1"/>
        <v>4531.62506324067</v>
      </c>
      <c r="Q12" s="16">
        <f ca="1"/>
        <v>5496.6578172243171</v>
      </c>
      <c r="R12" s="10" t="s">
        <v>46</v>
      </c>
    </row>
    <row r="13" spans="1:18" x14ac:dyDescent="0.25">
      <c r="B13" t="s">
        <v>7</v>
      </c>
      <c r="C13" s="12" t="s">
        <v>30</v>
      </c>
      <c r="F13" s="16" cm="1">
        <f t="array" ref="F13:Q13">CostsLabourIn+CostsOverheadsIn+CostsStockIn</f>
        <v>-1200</v>
      </c>
      <c r="G13" s="16">
        <v>-1250</v>
      </c>
      <c r="H13" s="16">
        <v>-1300</v>
      </c>
      <c r="I13" s="16">
        <v>-1350</v>
      </c>
      <c r="J13" s="16">
        <v>-1400</v>
      </c>
      <c r="K13" s="16">
        <v>-1450</v>
      </c>
      <c r="L13" s="16">
        <v>-1500</v>
      </c>
      <c r="M13" s="16">
        <v>-1550</v>
      </c>
      <c r="N13" s="16">
        <v>-1600</v>
      </c>
      <c r="O13" s="16">
        <v>-1650</v>
      </c>
      <c r="P13" s="16">
        <v>-1700</v>
      </c>
      <c r="Q13" s="16">
        <v>-1750</v>
      </c>
      <c r="R13" s="10" t="s">
        <v>47</v>
      </c>
    </row>
    <row r="14" spans="1:18" x14ac:dyDescent="0.25">
      <c r="B14" t="s">
        <v>23</v>
      </c>
      <c r="C14" s="12" t="s">
        <v>30</v>
      </c>
      <c r="F14" s="16" cm="1">
        <f t="array" aca="1" ref="F14:Q14" ca="1">CashflowCosts+CashflowRevenue</f>
        <v>1393.4661594358568</v>
      </c>
      <c r="G14" s="16">
        <f ca="1"/>
        <v>3340.6015723893952</v>
      </c>
      <c r="H14" s="16">
        <f ca="1"/>
        <v>1217.3905607318015</v>
      </c>
      <c r="I14" s="16">
        <f ca="1"/>
        <v>2106.1787796708786</v>
      </c>
      <c r="J14" s="16">
        <f ca="1"/>
        <v>4319.4454632841826</v>
      </c>
      <c r="K14" s="16">
        <f ca="1"/>
        <v>948.89801563303718</v>
      </c>
      <c r="L14" s="16">
        <f ca="1"/>
        <v>4512.5965076985349</v>
      </c>
      <c r="M14" s="16">
        <f ca="1"/>
        <v>3367.6674980855541</v>
      </c>
      <c r="N14" s="16">
        <f ca="1"/>
        <v>2737.4847409217036</v>
      </c>
      <c r="O14" s="16">
        <f ca="1"/>
        <v>2028.7172577445999</v>
      </c>
      <c r="P14" s="16">
        <f ca="1"/>
        <v>2831.62506324067</v>
      </c>
      <c r="Q14" s="16">
        <f ca="1"/>
        <v>3746.6578172243171</v>
      </c>
      <c r="R14" s="10" t="s">
        <v>48</v>
      </c>
    </row>
    <row r="15" spans="1:18" x14ac:dyDescent="0.25">
      <c r="B15" t="s">
        <v>49</v>
      </c>
      <c r="C15" s="12" t="s">
        <v>30</v>
      </c>
      <c r="E15" s="16">
        <f ca="1">SUM(CashflowNet)</f>
        <v>32550.72943606053</v>
      </c>
      <c r="F15" s="10" t="s">
        <v>50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A734B-D82B-483A-9AF1-8A83A0AB3F60}">
  <sheetPr>
    <tabColor rgb="FFFDE9D9"/>
  </sheetPr>
  <dimension ref="A1:R15"/>
  <sheetViews>
    <sheetView zoomScaleNormal="100" workbookViewId="0">
      <selection activeCell="C2" sqref="C2:C4"/>
    </sheetView>
  </sheetViews>
  <sheetFormatPr defaultRowHeight="15" x14ac:dyDescent="0.25"/>
  <cols>
    <col min="1" max="1" width="10" customWidth="1"/>
    <col min="2" max="2" width="22.42578125" bestFit="1" customWidth="1"/>
    <col min="3" max="3" width="7.7109375" customWidth="1"/>
    <col min="4" max="4" width="10.42578125" customWidth="1"/>
    <col min="5" max="5" width="15.140625" bestFit="1" customWidth="1"/>
    <col min="6" max="17" width="11.85546875" bestFit="1" customWidth="1"/>
    <col min="18" max="18" width="22" bestFit="1" customWidth="1"/>
  </cols>
  <sheetData>
    <row r="1" spans="1:18" x14ac:dyDescent="0.25">
      <c r="A1" s="17" t="s">
        <v>25</v>
      </c>
      <c r="B1" s="17"/>
      <c r="C1" s="3"/>
      <c r="D1" s="3"/>
      <c r="E1" s="4" t="s">
        <v>13</v>
      </c>
      <c r="F1" s="3">
        <f t="shared" ref="F1:Q1" si="0">PeriodIn</f>
        <v>1</v>
      </c>
      <c r="G1" s="3">
        <f t="shared" si="0"/>
        <v>2</v>
      </c>
      <c r="H1" s="3">
        <f t="shared" si="0"/>
        <v>3</v>
      </c>
      <c r="I1" s="3">
        <f t="shared" si="0"/>
        <v>4</v>
      </c>
      <c r="J1" s="3">
        <f t="shared" si="0"/>
        <v>5</v>
      </c>
      <c r="K1" s="3">
        <f t="shared" si="0"/>
        <v>6</v>
      </c>
      <c r="L1" s="3">
        <f t="shared" si="0"/>
        <v>7</v>
      </c>
      <c r="M1" s="3">
        <f t="shared" si="0"/>
        <v>8</v>
      </c>
      <c r="N1" s="3">
        <f t="shared" si="0"/>
        <v>9</v>
      </c>
      <c r="O1" s="3">
        <f t="shared" si="0"/>
        <v>10</v>
      </c>
      <c r="P1" s="3">
        <f t="shared" si="0"/>
        <v>11</v>
      </c>
      <c r="Q1" s="3">
        <f t="shared" si="0"/>
        <v>12</v>
      </c>
      <c r="R1" s="10" t="s">
        <v>12</v>
      </c>
    </row>
    <row r="2" spans="1:18" x14ac:dyDescent="0.25">
      <c r="A2" s="3"/>
      <c r="B2" s="3"/>
      <c r="C2" s="3"/>
      <c r="D2" s="3"/>
      <c r="E2" s="4" t="s">
        <v>15</v>
      </c>
      <c r="F2" s="19">
        <f t="shared" ref="F2:Q2" ca="1" si="1">StartDateIn</f>
        <v>45078</v>
      </c>
      <c r="G2" s="19">
        <f t="shared" ca="1" si="1"/>
        <v>45108</v>
      </c>
      <c r="H2" s="19">
        <f t="shared" ca="1" si="1"/>
        <v>45139</v>
      </c>
      <c r="I2" s="19">
        <f t="shared" ca="1" si="1"/>
        <v>45170</v>
      </c>
      <c r="J2" s="19">
        <f t="shared" ca="1" si="1"/>
        <v>45200</v>
      </c>
      <c r="K2" s="19">
        <f t="shared" ca="1" si="1"/>
        <v>45231</v>
      </c>
      <c r="L2" s="19">
        <f t="shared" ca="1" si="1"/>
        <v>45261</v>
      </c>
      <c r="M2" s="19">
        <f t="shared" ca="1" si="1"/>
        <v>45292</v>
      </c>
      <c r="N2" s="19">
        <f t="shared" ca="1" si="1"/>
        <v>45323</v>
      </c>
      <c r="O2" s="19">
        <f t="shared" ca="1" si="1"/>
        <v>45352</v>
      </c>
      <c r="P2" s="19">
        <f t="shared" ca="1" si="1"/>
        <v>45383</v>
      </c>
      <c r="Q2" s="19">
        <f t="shared" ca="1" si="1"/>
        <v>45413</v>
      </c>
      <c r="R2" s="10" t="s">
        <v>19</v>
      </c>
    </row>
    <row r="3" spans="1:18" x14ac:dyDescent="0.25">
      <c r="A3" s="5" t="s">
        <v>11</v>
      </c>
      <c r="B3" s="5" t="s">
        <v>29</v>
      </c>
      <c r="C3" s="5" t="s">
        <v>10</v>
      </c>
      <c r="D3" s="3"/>
      <c r="E3" s="4" t="s">
        <v>14</v>
      </c>
      <c r="F3" s="19">
        <f t="shared" ref="F3:Q3" ca="1" si="2">EndDateIn</f>
        <v>45107</v>
      </c>
      <c r="G3" s="19">
        <f t="shared" ca="1" si="2"/>
        <v>45138</v>
      </c>
      <c r="H3" s="19">
        <f t="shared" ca="1" si="2"/>
        <v>45169</v>
      </c>
      <c r="I3" s="19">
        <f t="shared" ca="1" si="2"/>
        <v>45199</v>
      </c>
      <c r="J3" s="19">
        <f t="shared" ca="1" si="2"/>
        <v>45230</v>
      </c>
      <c r="K3" s="19">
        <f t="shared" ca="1" si="2"/>
        <v>45260</v>
      </c>
      <c r="L3" s="19">
        <f t="shared" ca="1" si="2"/>
        <v>45291</v>
      </c>
      <c r="M3" s="19">
        <f t="shared" ca="1" si="2"/>
        <v>45322</v>
      </c>
      <c r="N3" s="19">
        <f t="shared" ca="1" si="2"/>
        <v>45351</v>
      </c>
      <c r="O3" s="19">
        <f t="shared" ca="1" si="2"/>
        <v>45382</v>
      </c>
      <c r="P3" s="19">
        <f t="shared" ca="1" si="2"/>
        <v>45412</v>
      </c>
      <c r="Q3" s="19">
        <f t="shared" ca="1" si="2"/>
        <v>45443</v>
      </c>
      <c r="R3" s="10" t="s">
        <v>20</v>
      </c>
    </row>
    <row r="4" spans="1:18" x14ac:dyDescent="0.2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x14ac:dyDescent="0.25">
      <c r="A5" s="13" t="s">
        <v>55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 x14ac:dyDescent="0.25">
      <c r="B6" t="s">
        <v>56</v>
      </c>
      <c r="C6" s="12" t="s">
        <v>34</v>
      </c>
      <c r="E6" s="16" t="str" cm="1">
        <f t="array" aca="1" ref="E6" ca="1">RIGHT(CELL("filename",A1),LEN(CELL("filename",A1))-FIND("]",CELL("filename",A1)))</f>
        <v>Hull</v>
      </c>
      <c r="F6" s="10" t="s">
        <v>57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8" x14ac:dyDescent="0.25">
      <c r="B7" t="s">
        <v>32</v>
      </c>
      <c r="C7" s="12" t="s">
        <v>30</v>
      </c>
      <c r="E7" s="16">
        <f ca="1">_xlfn.XLOOKUP(RegionSheetName&amp;"*",RegionRowTitlesIn,RegionCustomerSpendIn,0,2)</f>
        <v>8</v>
      </c>
      <c r="F7" s="10" t="s">
        <v>59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8" x14ac:dyDescent="0.25"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8" x14ac:dyDescent="0.25">
      <c r="A9" s="13" t="s">
        <v>21</v>
      </c>
    </row>
    <row r="10" spans="1:18" x14ac:dyDescent="0.25">
      <c r="A10" s="13"/>
      <c r="B10" t="s">
        <v>62</v>
      </c>
      <c r="C10" s="12" t="s">
        <v>35</v>
      </c>
      <c r="F10" s="18" cm="1">
        <f t="array" aca="1" ref="F10:Q10" ca="1">_xlfn.RANDARRAY(1,12,0.5,1.5,FALSE)</f>
        <v>1.1305031072288498</v>
      </c>
      <c r="G10" s="18">
        <f ca="1"/>
        <v>1.0025569099837439</v>
      </c>
      <c r="H10" s="18">
        <f ca="1"/>
        <v>0.85243914247901675</v>
      </c>
      <c r="I10" s="18">
        <f ca="1"/>
        <v>1.1965508199603798</v>
      </c>
      <c r="J10" s="18">
        <f ca="1"/>
        <v>0.79611160323434693</v>
      </c>
      <c r="K10" s="18">
        <f ca="1"/>
        <v>1.1738031186274136</v>
      </c>
      <c r="L10" s="18">
        <f ca="1"/>
        <v>0.68070643683977883</v>
      </c>
      <c r="M10" s="18">
        <f ca="1"/>
        <v>0.52214659005484654</v>
      </c>
      <c r="N10" s="18">
        <f ca="1"/>
        <v>0.60965233377443395</v>
      </c>
      <c r="O10" s="18">
        <f ca="1"/>
        <v>0.53107825461564429</v>
      </c>
      <c r="P10" s="18">
        <f ca="1"/>
        <v>0.96142964650435392</v>
      </c>
      <c r="Q10" s="18">
        <f ca="1"/>
        <v>0.71839530327092049</v>
      </c>
      <c r="R10" s="10" t="s">
        <v>63</v>
      </c>
    </row>
    <row r="11" spans="1:18" x14ac:dyDescent="0.25">
      <c r="A11" s="13"/>
      <c r="B11" t="s">
        <v>44</v>
      </c>
      <c r="C11" s="12" t="s">
        <v>30</v>
      </c>
      <c r="F11" s="16" cm="1">
        <f t="array" aca="1" ref="F11:Q11" ca="1">RevenueInitialCustomersIn*RevenueCustomerMultiplierIn*CashflowRandomness</f>
        <v>226.10062144576997</v>
      </c>
      <c r="G11" s="16">
        <f ca="1"/>
        <v>220.56252019642369</v>
      </c>
      <c r="H11" s="16">
        <f ca="1"/>
        <v>204.58539419496401</v>
      </c>
      <c r="I11" s="16">
        <f ca="1"/>
        <v>311.10321318969875</v>
      </c>
      <c r="J11" s="16">
        <f ca="1"/>
        <v>222.91124890561713</v>
      </c>
      <c r="K11" s="16">
        <f ca="1"/>
        <v>352.14093558822407</v>
      </c>
      <c r="L11" s="16">
        <f ca="1"/>
        <v>217.82605978872922</v>
      </c>
      <c r="M11" s="16">
        <f ca="1"/>
        <v>177.52984061864785</v>
      </c>
      <c r="N11" s="16">
        <f ca="1"/>
        <v>219.47484015879621</v>
      </c>
      <c r="O11" s="16">
        <f ca="1"/>
        <v>201.80973675394483</v>
      </c>
      <c r="P11" s="16">
        <f ca="1"/>
        <v>384.57185860174155</v>
      </c>
      <c r="Q11" s="16">
        <f ca="1"/>
        <v>301.72602737378662</v>
      </c>
      <c r="R11" s="10" t="s">
        <v>45</v>
      </c>
    </row>
    <row r="12" spans="1:18" x14ac:dyDescent="0.25">
      <c r="B12" t="s">
        <v>22</v>
      </c>
      <c r="C12" s="12" t="s">
        <v>30</v>
      </c>
      <c r="F12" s="16" cm="1">
        <f t="array" aca="1" ref="F12:Q12" ca="1">CashflowCustomers*RegionCustomerSpend</f>
        <v>1808.8049715661598</v>
      </c>
      <c r="G12" s="16">
        <f ca="1"/>
        <v>1764.5001615713895</v>
      </c>
      <c r="H12" s="16">
        <f ca="1"/>
        <v>1636.6831535597121</v>
      </c>
      <c r="I12" s="16">
        <f ca="1"/>
        <v>2488.82570551759</v>
      </c>
      <c r="J12" s="16">
        <f ca="1"/>
        <v>1783.289991244937</v>
      </c>
      <c r="K12" s="16">
        <f ca="1"/>
        <v>2817.1274847057925</v>
      </c>
      <c r="L12" s="16">
        <f ca="1"/>
        <v>1742.6084783098338</v>
      </c>
      <c r="M12" s="16">
        <f ca="1"/>
        <v>1420.2387249491828</v>
      </c>
      <c r="N12" s="16">
        <f ca="1"/>
        <v>1755.7987212703697</v>
      </c>
      <c r="O12" s="16">
        <f ca="1"/>
        <v>1614.4778940315587</v>
      </c>
      <c r="P12" s="16">
        <f ca="1"/>
        <v>3076.5748688139324</v>
      </c>
      <c r="Q12" s="16">
        <f ca="1"/>
        <v>2413.808218990293</v>
      </c>
      <c r="R12" s="10" t="s">
        <v>46</v>
      </c>
    </row>
    <row r="13" spans="1:18" x14ac:dyDescent="0.25">
      <c r="B13" t="s">
        <v>7</v>
      </c>
      <c r="C13" s="12" t="s">
        <v>30</v>
      </c>
      <c r="F13" s="16" cm="1">
        <f t="array" ref="F13:Q13">CostsLabourIn+CostsOverheadsIn+CostsStockIn</f>
        <v>-1200</v>
      </c>
      <c r="G13" s="16">
        <v>-1250</v>
      </c>
      <c r="H13" s="16">
        <v>-1300</v>
      </c>
      <c r="I13" s="16">
        <v>-1350</v>
      </c>
      <c r="J13" s="16">
        <v>-1400</v>
      </c>
      <c r="K13" s="16">
        <v>-1450</v>
      </c>
      <c r="L13" s="16">
        <v>-1500</v>
      </c>
      <c r="M13" s="16">
        <v>-1550</v>
      </c>
      <c r="N13" s="16">
        <v>-1600</v>
      </c>
      <c r="O13" s="16">
        <v>-1650</v>
      </c>
      <c r="P13" s="16">
        <v>-1700</v>
      </c>
      <c r="Q13" s="16">
        <v>-1750</v>
      </c>
      <c r="R13" s="10" t="s">
        <v>47</v>
      </c>
    </row>
    <row r="14" spans="1:18" x14ac:dyDescent="0.25">
      <c r="B14" t="s">
        <v>23</v>
      </c>
      <c r="C14" s="12" t="s">
        <v>30</v>
      </c>
      <c r="F14" s="16" cm="1">
        <f t="array" aca="1" ref="F14:Q14" ca="1">CashflowCosts+CashflowRevenue</f>
        <v>608.80497156615979</v>
      </c>
      <c r="G14" s="16">
        <f ca="1"/>
        <v>514.50016157138953</v>
      </c>
      <c r="H14" s="16">
        <f ca="1"/>
        <v>336.68315355971208</v>
      </c>
      <c r="I14" s="16">
        <f ca="1"/>
        <v>1138.82570551759</v>
      </c>
      <c r="J14" s="16">
        <f ca="1"/>
        <v>383.28999124493703</v>
      </c>
      <c r="K14" s="16">
        <f ca="1"/>
        <v>1367.1274847057925</v>
      </c>
      <c r="L14" s="16">
        <f ca="1"/>
        <v>242.6084783098338</v>
      </c>
      <c r="M14" s="16">
        <f ca="1"/>
        <v>-129.76127505081718</v>
      </c>
      <c r="N14" s="16">
        <f ca="1"/>
        <v>155.7987212703697</v>
      </c>
      <c r="O14" s="16">
        <f ca="1"/>
        <v>-35.522105968441338</v>
      </c>
      <c r="P14" s="16">
        <f ca="1"/>
        <v>1376.5748688139324</v>
      </c>
      <c r="Q14" s="16">
        <f ca="1"/>
        <v>663.80821899029297</v>
      </c>
      <c r="R14" s="10" t="s">
        <v>48</v>
      </c>
    </row>
    <row r="15" spans="1:18" x14ac:dyDescent="0.25">
      <c r="B15" t="s">
        <v>49</v>
      </c>
      <c r="C15" s="12" t="s">
        <v>30</v>
      </c>
      <c r="E15" s="16">
        <f ca="1">SUM(CashflowNet)</f>
        <v>6622.7383745307507</v>
      </c>
      <c r="F15" s="10" t="s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60</vt:i4>
      </vt:variant>
    </vt:vector>
  </HeadingPairs>
  <TitlesOfParts>
    <vt:vector size="66" baseType="lpstr">
      <vt:lpstr>CoverSheet</vt:lpstr>
      <vt:lpstr>Inputs</vt:lpstr>
      <vt:lpstr>London</vt:lpstr>
      <vt:lpstr>Milan</vt:lpstr>
      <vt:lpstr>Paris</vt:lpstr>
      <vt:lpstr>Hull</vt:lpstr>
      <vt:lpstr>Hull!CashflowCosts</vt:lpstr>
      <vt:lpstr>London!CashflowCosts</vt:lpstr>
      <vt:lpstr>Milan!CashflowCosts</vt:lpstr>
      <vt:lpstr>Paris!CashflowCosts</vt:lpstr>
      <vt:lpstr>Hull!CashflowCustomers</vt:lpstr>
      <vt:lpstr>London!CashflowCustomers</vt:lpstr>
      <vt:lpstr>Milan!CashflowCustomers</vt:lpstr>
      <vt:lpstr>Paris!CashflowCustomers</vt:lpstr>
      <vt:lpstr>Hull!CashflowNet</vt:lpstr>
      <vt:lpstr>London!CashflowNet</vt:lpstr>
      <vt:lpstr>Milan!CashflowNet</vt:lpstr>
      <vt:lpstr>Paris!CashflowNet</vt:lpstr>
      <vt:lpstr>Hull!CashflowRandomness</vt:lpstr>
      <vt:lpstr>London!CashflowRandomness</vt:lpstr>
      <vt:lpstr>Milan!CashflowRandomness</vt:lpstr>
      <vt:lpstr>Paris!CashflowRandomness</vt:lpstr>
      <vt:lpstr>Hull!CashflowRevenue</vt:lpstr>
      <vt:lpstr>London!CashflowRevenue</vt:lpstr>
      <vt:lpstr>Milan!CashflowRevenue</vt:lpstr>
      <vt:lpstr>Paris!CashflowRevenue</vt:lpstr>
      <vt:lpstr>Hull!CashflowTotal</vt:lpstr>
      <vt:lpstr>London!CashflowTotal</vt:lpstr>
      <vt:lpstr>Milan!CashflowTotal</vt:lpstr>
      <vt:lpstr>Paris!CashflowTotal</vt:lpstr>
      <vt:lpstr>CostsLabourIn</vt:lpstr>
      <vt:lpstr>CostsOverheadsIn</vt:lpstr>
      <vt:lpstr>CostsStockIn</vt:lpstr>
      <vt:lpstr>CoverStartDate</vt:lpstr>
      <vt:lpstr>CoverStatus</vt:lpstr>
      <vt:lpstr>CoverTitle</vt:lpstr>
      <vt:lpstr>CoverVersionNumber</vt:lpstr>
      <vt:lpstr>Hull!EndDate</vt:lpstr>
      <vt:lpstr>London!EndDate</vt:lpstr>
      <vt:lpstr>Milan!EndDate</vt:lpstr>
      <vt:lpstr>Paris!EndDate</vt:lpstr>
      <vt:lpstr>EndDateIn</vt:lpstr>
      <vt:lpstr>Hull!Period</vt:lpstr>
      <vt:lpstr>London!Period</vt:lpstr>
      <vt:lpstr>Milan!Period</vt:lpstr>
      <vt:lpstr>Paris!Period</vt:lpstr>
      <vt:lpstr>PeriodIn</vt:lpstr>
      <vt:lpstr>Hull!RegionCustomerSpend</vt:lpstr>
      <vt:lpstr>Milan!RegionCustomerSpend</vt:lpstr>
      <vt:lpstr>Paris!RegionCustomerSpend</vt:lpstr>
      <vt:lpstr>RegionCustomerSpend</vt:lpstr>
      <vt:lpstr>RegionCustomerSpendIn</vt:lpstr>
      <vt:lpstr>RegionFileName</vt:lpstr>
      <vt:lpstr>RegionRowTitlesIn</vt:lpstr>
      <vt:lpstr>Hull!RegionSheetName</vt:lpstr>
      <vt:lpstr>Milan!RegionSheetName</vt:lpstr>
      <vt:lpstr>Paris!RegionSheetName</vt:lpstr>
      <vt:lpstr>RegionSheetName</vt:lpstr>
      <vt:lpstr>RevenueCustomerMultiplierIn</vt:lpstr>
      <vt:lpstr>RevenueCustomerSpendIn</vt:lpstr>
      <vt:lpstr>RevenueInitialCustomersIn</vt:lpstr>
      <vt:lpstr>Hull!StartDate</vt:lpstr>
      <vt:lpstr>London!StartDate</vt:lpstr>
      <vt:lpstr>Milan!StartDate</vt:lpstr>
      <vt:lpstr>Paris!StartDate</vt:lpstr>
      <vt:lpstr>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Delegate79</cp:lastModifiedBy>
  <dcterms:created xsi:type="dcterms:W3CDTF">2010-10-21T10:52:12Z</dcterms:created>
  <dcterms:modified xsi:type="dcterms:W3CDTF">2023-05-15T08:49:23Z</dcterms:modified>
</cp:coreProperties>
</file>